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0" yWindow="0" windowWidth="19200" windowHeight="11460"/>
  </bookViews>
  <sheets>
    <sheet name="システム" sheetId="7" r:id="rId1"/>
    <sheet name="付帯機器類" sheetId="9" r:id="rId2"/>
  </sheets>
  <definedNames>
    <definedName name="DAIHYOU">#REF!</definedName>
    <definedName name="_xlnm.Print_Area">#REF!</definedName>
    <definedName name="PRINT_AREA_MI">#REF!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4" i="7" l="1"/>
  <c r="M28" i="9"/>
  <c r="M27" i="9"/>
  <c r="M26" i="9"/>
  <c r="M25" i="9"/>
  <c r="M24" i="9"/>
  <c r="M23" i="9"/>
  <c r="M22" i="9"/>
  <c r="M21" i="9"/>
  <c r="J20" i="9"/>
  <c r="L19" i="9"/>
  <c r="L20" i="9" s="1"/>
  <c r="K19" i="9"/>
  <c r="K20" i="9" s="1"/>
  <c r="J19" i="9"/>
  <c r="I19" i="9"/>
  <c r="I20" i="9" s="1"/>
  <c r="H19" i="9"/>
  <c r="H20" i="9" s="1"/>
  <c r="G19" i="9"/>
  <c r="G20" i="9" s="1"/>
  <c r="F19" i="9"/>
  <c r="F20" i="9" s="1"/>
  <c r="E19" i="9"/>
  <c r="E20" i="9" s="1"/>
  <c r="M20" i="9" l="1"/>
  <c r="M19" i="9"/>
  <c r="M11" i="9"/>
  <c r="M12" i="9"/>
  <c r="M9" i="9"/>
  <c r="M15" i="9" l="1"/>
  <c r="M14" i="9"/>
  <c r="M13" i="9"/>
  <c r="M10" i="9"/>
  <c r="M8" i="9"/>
  <c r="L6" i="9"/>
  <c r="K6" i="9"/>
  <c r="J6" i="9"/>
  <c r="I6" i="9"/>
  <c r="I30" i="9" s="1"/>
  <c r="H6" i="9"/>
  <c r="H30" i="9" s="1"/>
  <c r="G6" i="9"/>
  <c r="F6" i="9"/>
  <c r="E6" i="9"/>
  <c r="J7" i="9" l="1"/>
  <c r="J31" i="9" s="1"/>
  <c r="J30" i="9"/>
  <c r="K7" i="9"/>
  <c r="K31" i="9" s="1"/>
  <c r="K30" i="9"/>
  <c r="L7" i="9"/>
  <c r="L31" i="9" s="1"/>
  <c r="L30" i="9"/>
  <c r="E7" i="9"/>
  <c r="E31" i="9" s="1"/>
  <c r="E30" i="9"/>
  <c r="F7" i="9"/>
  <c r="F31" i="9" s="1"/>
  <c r="F30" i="9"/>
  <c r="G7" i="9"/>
  <c r="G31" i="9" s="1"/>
  <c r="G30" i="9"/>
  <c r="I7" i="9"/>
  <c r="I31" i="9" s="1"/>
  <c r="H7" i="9"/>
  <c r="H31" i="9" s="1"/>
  <c r="M6" i="9"/>
  <c r="M30" i="9" l="1"/>
  <c r="M31" i="9"/>
  <c r="M7" i="9"/>
  <c r="K34" i="7"/>
  <c r="K35" i="7"/>
  <c r="K36" i="7"/>
  <c r="K51" i="7" l="1"/>
  <c r="K52" i="7"/>
  <c r="K53" i="7"/>
  <c r="K54" i="7"/>
  <c r="K55" i="7"/>
  <c r="K56" i="7"/>
  <c r="K57" i="7"/>
  <c r="K58" i="7"/>
  <c r="K59" i="7"/>
  <c r="K60" i="7"/>
  <c r="K61" i="7"/>
  <c r="K62" i="7"/>
  <c r="K23" i="7"/>
  <c r="K24" i="7"/>
  <c r="K25" i="7"/>
  <c r="K26" i="7"/>
  <c r="K27" i="7"/>
  <c r="K28" i="7"/>
  <c r="K29" i="7"/>
  <c r="K30" i="7"/>
  <c r="K31" i="7"/>
  <c r="K32" i="7"/>
  <c r="K33" i="7"/>
  <c r="K37" i="7"/>
  <c r="K38" i="7"/>
  <c r="K8" i="7"/>
  <c r="K10" i="7"/>
  <c r="K11" i="7"/>
  <c r="K12" i="7"/>
  <c r="K13" i="7"/>
  <c r="K9" i="7"/>
  <c r="K15" i="7" l="1"/>
  <c r="K16" i="7"/>
  <c r="K17" i="7"/>
  <c r="K18" i="7"/>
  <c r="K19" i="7"/>
  <c r="K20" i="7"/>
  <c r="K21" i="7"/>
  <c r="K22" i="7"/>
  <c r="K14" i="7"/>
  <c r="K50" i="7" l="1"/>
  <c r="K49" i="7"/>
  <c r="K48" i="7"/>
  <c r="K47" i="7"/>
  <c r="K46" i="7"/>
  <c r="K45" i="7"/>
  <c r="J43" i="7"/>
  <c r="I43" i="7"/>
  <c r="H43" i="7"/>
  <c r="H44" i="7" s="1"/>
  <c r="G43" i="7"/>
  <c r="F43" i="7"/>
  <c r="E43" i="7"/>
  <c r="D43" i="7"/>
  <c r="D44" i="7" s="1"/>
  <c r="C43" i="7"/>
  <c r="J42" i="7"/>
  <c r="I42" i="7"/>
  <c r="H42" i="7"/>
  <c r="G42" i="7"/>
  <c r="F42" i="7"/>
  <c r="E42" i="7"/>
  <c r="D42" i="7"/>
  <c r="C42" i="7"/>
  <c r="K39" i="7"/>
  <c r="K7" i="7"/>
  <c r="J5" i="7"/>
  <c r="J6" i="7" s="1"/>
  <c r="I5" i="7"/>
  <c r="I6" i="7" s="1"/>
  <c r="H5" i="7"/>
  <c r="H6" i="7" s="1"/>
  <c r="G5" i="7"/>
  <c r="G6" i="7" s="1"/>
  <c r="F5" i="7"/>
  <c r="F6" i="7" s="1"/>
  <c r="E5" i="7"/>
  <c r="E6" i="7" s="1"/>
  <c r="D5" i="7"/>
  <c r="D6" i="7" s="1"/>
  <c r="C5" i="7"/>
  <c r="C6" i="7" s="1"/>
  <c r="H65" i="7" l="1"/>
  <c r="E64" i="7"/>
  <c r="I64" i="7"/>
  <c r="I44" i="7"/>
  <c r="I65" i="7" s="1"/>
  <c r="K43" i="7"/>
  <c r="F64" i="7"/>
  <c r="G64" i="7"/>
  <c r="J64" i="7"/>
  <c r="D64" i="7"/>
  <c r="H64" i="7"/>
  <c r="K5" i="7"/>
  <c r="E44" i="7"/>
  <c r="E65" i="7" s="1"/>
  <c r="K6" i="7"/>
  <c r="D65" i="7"/>
  <c r="F44" i="7"/>
  <c r="F65" i="7" s="1"/>
  <c r="C44" i="7"/>
  <c r="C65" i="7" s="1"/>
  <c r="G44" i="7"/>
  <c r="G65" i="7" s="1"/>
  <c r="J44" i="7"/>
  <c r="J65" i="7" s="1"/>
  <c r="K64" i="7" l="1"/>
  <c r="K65" i="7"/>
  <c r="K44" i="7"/>
</calcChain>
</file>

<file path=xl/sharedStrings.xml><?xml version="1.0" encoding="utf-8"?>
<sst xmlns="http://schemas.openxmlformats.org/spreadsheetml/2006/main" count="136" uniqueCount="83">
  <si>
    <t>（税込）</t>
  </si>
  <si>
    <t>（税込）</t>
    <rPh sb="1" eb="3">
      <t>ゼイコ</t>
    </rPh>
    <phoneticPr fontId="2"/>
  </si>
  <si>
    <t>（単位：円）</t>
    <rPh sb="1" eb="3">
      <t>タンイ</t>
    </rPh>
    <rPh sb="4" eb="5">
      <t>エン</t>
    </rPh>
    <phoneticPr fontId="2"/>
  </si>
  <si>
    <t>初期費用</t>
    <rPh sb="0" eb="4">
      <t>ショキヒヨウ</t>
    </rPh>
    <phoneticPr fontId="2"/>
  </si>
  <si>
    <t>パッケージソフトウェア費用</t>
    <rPh sb="11" eb="13">
      <t>ヒヨウ</t>
    </rPh>
    <phoneticPr fontId="2"/>
  </si>
  <si>
    <t>オプション追加費用</t>
    <rPh sb="5" eb="7">
      <t>ツイカ</t>
    </rPh>
    <rPh sb="7" eb="9">
      <t>ヒヨウ</t>
    </rPh>
    <phoneticPr fontId="2"/>
  </si>
  <si>
    <t>データ移行（取込）費用</t>
    <rPh sb="3" eb="5">
      <t>イコウ</t>
    </rPh>
    <rPh sb="6" eb="8">
      <t>トリコミ</t>
    </rPh>
    <rPh sb="9" eb="11">
      <t>ヒヨウ</t>
    </rPh>
    <phoneticPr fontId="2"/>
  </si>
  <si>
    <t>カスタマイズ費用</t>
    <rPh sb="6" eb="8">
      <t>ヒヨウ</t>
    </rPh>
    <phoneticPr fontId="2"/>
  </si>
  <si>
    <t>その他費用</t>
    <rPh sb="2" eb="3">
      <t>タ</t>
    </rPh>
    <rPh sb="3" eb="5">
      <t>ヒヨウ</t>
    </rPh>
    <phoneticPr fontId="2"/>
  </si>
  <si>
    <t>データセンター利用</t>
    <rPh sb="7" eb="9">
      <t>リヨウ</t>
    </rPh>
    <phoneticPr fontId="2"/>
  </si>
  <si>
    <t>ハードウェア保守費用</t>
    <rPh sb="6" eb="8">
      <t>ホシュ</t>
    </rPh>
    <rPh sb="8" eb="10">
      <t>ヒヨウ</t>
    </rPh>
    <phoneticPr fontId="2"/>
  </si>
  <si>
    <t>ソフトウェア保守費用</t>
    <rPh sb="6" eb="8">
      <t>ホシュ</t>
    </rPh>
    <rPh sb="8" eb="10">
      <t>ヒヨウ</t>
    </rPh>
    <phoneticPr fontId="2"/>
  </si>
  <si>
    <t>運用支援費用</t>
    <rPh sb="0" eb="2">
      <t>ウンヨウ</t>
    </rPh>
    <rPh sb="2" eb="4">
      <t>シエン</t>
    </rPh>
    <rPh sb="4" eb="6">
      <t>ヒヨウ</t>
    </rPh>
    <phoneticPr fontId="2"/>
  </si>
  <si>
    <t>回線通信費用</t>
    <rPh sb="0" eb="2">
      <t>カイセン</t>
    </rPh>
    <rPh sb="2" eb="4">
      <t>ツウシン</t>
    </rPh>
    <rPh sb="4" eb="6">
      <t>ヒヨウ</t>
    </rPh>
    <phoneticPr fontId="2"/>
  </si>
  <si>
    <t>米子市</t>
    <rPh sb="0" eb="2">
      <t>ヨナゴ</t>
    </rPh>
    <rPh sb="2" eb="3">
      <t>シ</t>
    </rPh>
    <phoneticPr fontId="3"/>
  </si>
  <si>
    <t>智頭町</t>
    <rPh sb="0" eb="2">
      <t>チズ</t>
    </rPh>
    <rPh sb="2" eb="3">
      <t>チョウ</t>
    </rPh>
    <phoneticPr fontId="3"/>
  </si>
  <si>
    <t>八頭町</t>
    <rPh sb="0" eb="3">
      <t>ヤズチョウ</t>
    </rPh>
    <phoneticPr fontId="3"/>
  </si>
  <si>
    <t>三朝町</t>
    <rPh sb="0" eb="3">
      <t>ミササチョウ</t>
    </rPh>
    <phoneticPr fontId="3"/>
  </si>
  <si>
    <t>湯梨浜町</t>
    <rPh sb="0" eb="4">
      <t>ユリハマチョウ</t>
    </rPh>
    <phoneticPr fontId="3"/>
  </si>
  <si>
    <t>北栄町</t>
    <rPh sb="0" eb="3">
      <t>ホクエイチョウ</t>
    </rPh>
    <phoneticPr fontId="3"/>
  </si>
  <si>
    <t>伯耆町</t>
    <rPh sb="0" eb="3">
      <t>ホウキチョウ</t>
    </rPh>
    <phoneticPr fontId="3"/>
  </si>
  <si>
    <t>日野町</t>
    <rPh sb="0" eb="3">
      <t>ヒノチョウ</t>
    </rPh>
    <phoneticPr fontId="3"/>
  </si>
  <si>
    <t>項目</t>
    <rPh sb="0" eb="2">
      <t>コウモク</t>
    </rPh>
    <phoneticPr fontId="2"/>
  </si>
  <si>
    <t>項目</t>
    <phoneticPr fontId="2"/>
  </si>
  <si>
    <t>合計</t>
    <rPh sb="0" eb="2">
      <t>ゴウケイ</t>
    </rPh>
    <phoneticPr fontId="2"/>
  </si>
  <si>
    <t>【初期費用】</t>
    <phoneticPr fontId="2"/>
  </si>
  <si>
    <t>運用費用（月額）</t>
    <rPh sb="0" eb="4">
      <t>ウンヨウヒヨウ</t>
    </rPh>
    <phoneticPr fontId="2"/>
  </si>
  <si>
    <t>【運用費用】</t>
    <phoneticPr fontId="2"/>
  </si>
  <si>
    <t>ネットワーク構築費用</t>
    <rPh sb="6" eb="8">
      <t>コウチク</t>
    </rPh>
    <rPh sb="8" eb="10">
      <t>ヒヨウ</t>
    </rPh>
    <phoneticPr fontId="2"/>
  </si>
  <si>
    <t>システム導入費用</t>
    <rPh sb="4" eb="8">
      <t>ドウニュウヒヨウ</t>
    </rPh>
    <phoneticPr fontId="2"/>
  </si>
  <si>
    <t>５年間
総　額</t>
    <rPh sb="1" eb="2">
      <t>ネン</t>
    </rPh>
    <rPh sb="2" eb="3">
      <t>アイダ</t>
    </rPh>
    <rPh sb="4" eb="5">
      <t>ソウ</t>
    </rPh>
    <rPh sb="6" eb="7">
      <t>ガク</t>
    </rPh>
    <phoneticPr fontId="2"/>
  </si>
  <si>
    <t>基本</t>
    <rPh sb="0" eb="2">
      <t>キホン</t>
    </rPh>
    <phoneticPr fontId="8"/>
  </si>
  <si>
    <t>追加1</t>
    <rPh sb="0" eb="2">
      <t>ツイカ</t>
    </rPh>
    <phoneticPr fontId="8"/>
  </si>
  <si>
    <t>追加2</t>
    <rPh sb="0" eb="2">
      <t>ツイカ</t>
    </rPh>
    <phoneticPr fontId="8"/>
  </si>
  <si>
    <t>追加3</t>
    <rPh sb="0" eb="2">
      <t>ツイカ</t>
    </rPh>
    <phoneticPr fontId="8"/>
  </si>
  <si>
    <t>追加4</t>
    <rPh sb="0" eb="2">
      <t>ツイカ</t>
    </rPh>
    <phoneticPr fontId="8"/>
  </si>
  <si>
    <t>追加5</t>
    <rPh sb="0" eb="2">
      <t>ツイカ</t>
    </rPh>
    <phoneticPr fontId="8"/>
  </si>
  <si>
    <t>システム構築費用</t>
    <rPh sb="4" eb="8">
      <t>コウチクヒヨウ</t>
    </rPh>
    <phoneticPr fontId="8"/>
  </si>
  <si>
    <t>共通費用</t>
    <rPh sb="0" eb="4">
      <t>キョウツウヒヨウ</t>
    </rPh>
    <phoneticPr fontId="2"/>
  </si>
  <si>
    <t>その他費用</t>
    <rPh sb="2" eb="5">
      <t>タヒヨウ</t>
    </rPh>
    <phoneticPr fontId="8"/>
  </si>
  <si>
    <t>（　　　　　　　　　　　　）</t>
    <phoneticPr fontId="8"/>
  </si>
  <si>
    <t>　オプション１（　　　　　　　　　　）</t>
    <phoneticPr fontId="2"/>
  </si>
  <si>
    <t>　オプション２（　　　　　　　　　　）</t>
  </si>
  <si>
    <t>　オプション３（　　　　　　　　　　）</t>
  </si>
  <si>
    <t>　カスタマイズ１（　　　　　　　　　）</t>
    <phoneticPr fontId="2"/>
  </si>
  <si>
    <t>　カスタマイズ２（　　　　　　　　　）</t>
  </si>
  <si>
    <t>　カスタマイズ３（　　　　　　　　　）</t>
  </si>
  <si>
    <t>1（　　　　　　　　　　　　　　　）</t>
    <phoneticPr fontId="8"/>
  </si>
  <si>
    <t>2（　　　　　　　　　　　　　　　）</t>
  </si>
  <si>
    <t>3（　　　　　　　　　　　　　　　）</t>
  </si>
  <si>
    <t>共通費用1（　　　　　　　　　　　　）</t>
    <rPh sb="0" eb="4">
      <t>キョウツウヒヨウ</t>
    </rPh>
    <phoneticPr fontId="8"/>
  </si>
  <si>
    <t>共通費用2（　　　　　　　　　　　　）</t>
    <rPh sb="0" eb="4">
      <t>キョウツウヒヨウ</t>
    </rPh>
    <phoneticPr fontId="8"/>
  </si>
  <si>
    <t>共通費用3（　　　　　　　　　　　　）</t>
    <rPh sb="0" eb="4">
      <t>キョウツウヒヨウ</t>
    </rPh>
    <phoneticPr fontId="8"/>
  </si>
  <si>
    <t>事業者名</t>
    <rPh sb="0" eb="3">
      <t>ジギョウシャ</t>
    </rPh>
    <rPh sb="3" eb="4">
      <t>メイ</t>
    </rPh>
    <phoneticPr fontId="8"/>
  </si>
  <si>
    <t>１　項目名称等は適宜変更して使用してください。</t>
    <rPh sb="2" eb="4">
      <t>コウモク</t>
    </rPh>
    <rPh sb="4" eb="6">
      <t>メイショウ</t>
    </rPh>
    <rPh sb="6" eb="7">
      <t>トウ</t>
    </rPh>
    <rPh sb="8" eb="10">
      <t>テキギ</t>
    </rPh>
    <rPh sb="10" eb="12">
      <t>ヘンコウ</t>
    </rPh>
    <rPh sb="14" eb="16">
      <t>シヨウ</t>
    </rPh>
    <phoneticPr fontId="8"/>
  </si>
  <si>
    <t>２　行、列は自由に追加してください。</t>
    <rPh sb="2" eb="3">
      <t>ギョウ</t>
    </rPh>
    <rPh sb="4" eb="5">
      <t>レツ</t>
    </rPh>
    <rPh sb="6" eb="8">
      <t>ジユウ</t>
    </rPh>
    <rPh sb="9" eb="11">
      <t>ツイカ</t>
    </rPh>
    <phoneticPr fontId="8"/>
  </si>
  <si>
    <t>３　明細等、別のシートに分けていただくことも可能です。</t>
    <rPh sb="2" eb="5">
      <t>メイサイトウ</t>
    </rPh>
    <rPh sb="6" eb="7">
      <t>ベツ</t>
    </rPh>
    <rPh sb="12" eb="13">
      <t>ワ</t>
    </rPh>
    <rPh sb="22" eb="24">
      <t>カノウ</t>
    </rPh>
    <phoneticPr fontId="8"/>
  </si>
  <si>
    <t>費用の説明</t>
    <rPh sb="0" eb="2">
      <t>ヒヨウ</t>
    </rPh>
    <rPh sb="3" eb="5">
      <t>セツメイ</t>
    </rPh>
    <phoneticPr fontId="8"/>
  </si>
  <si>
    <t>費用の内容が解るように説明を入れてください。</t>
    <rPh sb="0" eb="2">
      <t>ヒヨウ</t>
    </rPh>
    <rPh sb="3" eb="5">
      <t>ナイヨウ</t>
    </rPh>
    <rPh sb="6" eb="7">
      <t>ワカ</t>
    </rPh>
    <rPh sb="11" eb="13">
      <t>セツメイ</t>
    </rPh>
    <rPh sb="14" eb="15">
      <t>イ</t>
    </rPh>
    <phoneticPr fontId="8"/>
  </si>
  <si>
    <t>三つ折り圧着はがき（納付書）用</t>
    <rPh sb="0" eb="1">
      <t>ミ</t>
    </rPh>
    <rPh sb="2" eb="3">
      <t>オ</t>
    </rPh>
    <rPh sb="4" eb="6">
      <t>アッチャク</t>
    </rPh>
    <rPh sb="10" eb="13">
      <t>ノウフショ</t>
    </rPh>
    <rPh sb="14" eb="15">
      <t>ヨウ</t>
    </rPh>
    <phoneticPr fontId="12"/>
  </si>
  <si>
    <t>検針票印刷用</t>
    <rPh sb="0" eb="3">
      <t>ケンシンヒョウ</t>
    </rPh>
    <rPh sb="3" eb="6">
      <t>インサツヨウ</t>
    </rPh>
    <phoneticPr fontId="12"/>
  </si>
  <si>
    <t>事業体別合計</t>
    <rPh sb="0" eb="4">
      <t>ジギョウタイベツ</t>
    </rPh>
    <rPh sb="4" eb="6">
      <t>ゴウケイ</t>
    </rPh>
    <phoneticPr fontId="2"/>
  </si>
  <si>
    <t>項目</t>
    <phoneticPr fontId="2"/>
  </si>
  <si>
    <t>メールシーラー（圧着機）</t>
    <rPh sb="8" eb="10">
      <t>アッチャク</t>
    </rPh>
    <rPh sb="10" eb="11">
      <t>キ</t>
    </rPh>
    <phoneticPr fontId="12"/>
  </si>
  <si>
    <t>様式第8号のア</t>
    <rPh sb="2" eb="3">
      <t>ダイ</t>
    </rPh>
    <rPh sb="4" eb="5">
      <t>ゴウ</t>
    </rPh>
    <phoneticPr fontId="2"/>
  </si>
  <si>
    <t>スマートフォン</t>
    <phoneticPr fontId="12"/>
  </si>
  <si>
    <t>ハンディプリンター</t>
    <phoneticPr fontId="12"/>
  </si>
  <si>
    <t>検針用端末</t>
    <phoneticPr fontId="8"/>
  </si>
  <si>
    <t>導入理由</t>
    <rPh sb="0" eb="4">
      <t>ドウニュウリユウ</t>
    </rPh>
    <phoneticPr fontId="2"/>
  </si>
  <si>
    <t>単価（税抜）</t>
    <rPh sb="0" eb="2">
      <t>タンカ</t>
    </rPh>
    <rPh sb="3" eb="5">
      <t>ゼイヌ</t>
    </rPh>
    <phoneticPr fontId="3"/>
  </si>
  <si>
    <t>システム利用</t>
    <rPh sb="4" eb="6">
      <t>リヨウ</t>
    </rPh>
    <phoneticPr fontId="2"/>
  </si>
  <si>
    <t>２　上表に標準記載の機器類以外に、貴社システムを運用する上で必須指定の機器があれば記入してください（理由も必ず記入のこと。）。</t>
    <rPh sb="2" eb="4">
      <t>ウエヒョウ</t>
    </rPh>
    <rPh sb="5" eb="7">
      <t>ヒョウジュン</t>
    </rPh>
    <rPh sb="7" eb="9">
      <t>キサイ</t>
    </rPh>
    <rPh sb="10" eb="15">
      <t>キキルイイガイ</t>
    </rPh>
    <rPh sb="17" eb="19">
      <t>キシャ</t>
    </rPh>
    <rPh sb="24" eb="26">
      <t>ウンヨウ</t>
    </rPh>
    <rPh sb="28" eb="29">
      <t>ウエ</t>
    </rPh>
    <rPh sb="30" eb="34">
      <t>ヒッスシテイ</t>
    </rPh>
    <rPh sb="35" eb="37">
      <t>キキ</t>
    </rPh>
    <rPh sb="41" eb="43">
      <t>キニュウ</t>
    </rPh>
    <rPh sb="50" eb="52">
      <t>リユウ</t>
    </rPh>
    <rPh sb="53" eb="54">
      <t>カナラ</t>
    </rPh>
    <rPh sb="55" eb="57">
      <t>キニュウ</t>
    </rPh>
    <phoneticPr fontId="8"/>
  </si>
  <si>
    <t>【注意事項】</t>
  </si>
  <si>
    <t>【注意事項】</t>
    <rPh sb="1" eb="5">
      <t>チュウイジコウ</t>
    </rPh>
    <phoneticPr fontId="8"/>
  </si>
  <si>
    <t>運用費用（月額）</t>
    <rPh sb="0" eb="2">
      <t>ウンヨウ</t>
    </rPh>
    <rPh sb="2" eb="4">
      <t>ヒヨウ</t>
    </rPh>
    <rPh sb="5" eb="7">
      <t>ゲツガク</t>
    </rPh>
    <phoneticPr fontId="2"/>
  </si>
  <si>
    <t>初期費用</t>
    <rPh sb="0" eb="2">
      <t>ショキ</t>
    </rPh>
    <rPh sb="2" eb="4">
      <t>ヒヨウ</t>
    </rPh>
    <phoneticPr fontId="2"/>
  </si>
  <si>
    <t>様式第8号のイ</t>
    <phoneticPr fontId="2"/>
  </si>
  <si>
    <t>バーコードシートリーダー</t>
    <phoneticPr fontId="12"/>
  </si>
  <si>
    <t>領収済通知書読取り用</t>
    <rPh sb="0" eb="6">
      <t>リョウシュウスミツウチショ</t>
    </rPh>
    <rPh sb="6" eb="8">
      <t>ヨミト</t>
    </rPh>
    <rPh sb="9" eb="10">
      <t>ヨウ</t>
    </rPh>
    <phoneticPr fontId="8"/>
  </si>
  <si>
    <t>１　「価格提案明細書_付帯機器類」による提案は、価格評価とは別の評価項目となります。</t>
    <rPh sb="3" eb="5">
      <t>カカク</t>
    </rPh>
    <rPh sb="5" eb="7">
      <t>テイアン</t>
    </rPh>
    <rPh sb="7" eb="9">
      <t>メイサイ</t>
    </rPh>
    <rPh sb="9" eb="10">
      <t>ショ</t>
    </rPh>
    <rPh sb="11" eb="13">
      <t>フタイ</t>
    </rPh>
    <rPh sb="13" eb="16">
      <t>キキルイ</t>
    </rPh>
    <rPh sb="20" eb="22">
      <t>テイアン</t>
    </rPh>
    <rPh sb="24" eb="26">
      <t>カカク</t>
    </rPh>
    <rPh sb="26" eb="28">
      <t>ヒョウカ</t>
    </rPh>
    <rPh sb="30" eb="31">
      <t>ベツ</t>
    </rPh>
    <rPh sb="32" eb="34">
      <t>ヒョウカ</t>
    </rPh>
    <rPh sb="34" eb="36">
      <t>コウモク</t>
    </rPh>
    <phoneticPr fontId="8"/>
  </si>
  <si>
    <t>価格提案明細書_付帯機器類　～徴収業務の遂行に必要な付帯機器（料金システム更新に合わせて導入する機器）～</t>
    <rPh sb="4" eb="6">
      <t>メイサイ</t>
    </rPh>
    <rPh sb="8" eb="10">
      <t>フタイ</t>
    </rPh>
    <rPh sb="10" eb="13">
      <t>キキルイ</t>
    </rPh>
    <phoneticPr fontId="8"/>
  </si>
  <si>
    <t>価格提案明細書_システム</t>
    <rPh sb="4" eb="6">
      <t>メイサイ</t>
    </rPh>
    <phoneticPr fontId="8"/>
  </si>
  <si>
    <t>４　サーバー等の機器を参加事業体の施設内に設置する場合は、当該施設における直近契約時の電気料金単価（別途提示）を基準に算出した電気料金を、運用費用として計上してください。</t>
    <phoneticPr fontId="8"/>
  </si>
</sst>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quot;▲ &quot;#,##0"/>
  </numFmts>
  <fonts count="13" x14ac:knownFonts="1">
    <font>
      <sz val="11"/>
      <color theme="1"/>
      <name val="游ゴシック"/>
      <family val="3"/>
      <scheme val="minor"/>
    </font>
    <font>
      <sz val="11"/>
      <name val="ＭＳ Ｐゴシック"/>
      <family val="3"/>
    </font>
    <font>
      <sz val="6"/>
      <name val="游ゴシック"/>
      <family val="3"/>
    </font>
    <font>
      <sz val="14"/>
      <color theme="1"/>
      <name val="ＭＳ 明朝"/>
      <family val="1"/>
      <charset val="128"/>
    </font>
    <font>
      <b/>
      <sz val="11"/>
      <color theme="1"/>
      <name val="ＭＳ ゴシック"/>
      <family val="3"/>
      <charset val="128"/>
    </font>
    <font>
      <sz val="10"/>
      <color theme="1"/>
      <name val="ＭＳ ゴシック"/>
      <family val="3"/>
      <charset val="128"/>
    </font>
    <font>
      <b/>
      <sz val="10"/>
      <color theme="1"/>
      <name val="ＭＳ ゴシック"/>
      <family val="3"/>
      <charset val="128"/>
    </font>
    <font>
      <sz val="10"/>
      <color rgb="FFFF0000"/>
      <name val="ＭＳ ゴシック"/>
      <family val="3"/>
      <charset val="128"/>
    </font>
    <font>
      <sz val="6"/>
      <name val="游ゴシック"/>
      <family val="3"/>
      <charset val="128"/>
      <scheme val="minor"/>
    </font>
    <font>
      <sz val="10"/>
      <name val="ＭＳ ゴシック"/>
      <family val="3"/>
      <charset val="128"/>
    </font>
    <font>
      <sz val="11"/>
      <color rgb="FFFF0000"/>
      <name val="ＭＳ ゴシック"/>
      <family val="3"/>
      <charset val="128"/>
    </font>
    <font>
      <sz val="11"/>
      <color theme="1"/>
      <name val="ＭＳ ゴシック"/>
      <family val="3"/>
      <charset val="128"/>
    </font>
    <font>
      <sz val="6"/>
      <name val="游ゴシック"/>
      <family val="2"/>
      <charset val="128"/>
      <scheme val="minor"/>
    </font>
  </fonts>
  <fills count="9">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rgb="FF92D05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66">
    <border>
      <left/>
      <right/>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right/>
      <top/>
      <bottom style="thin">
        <color auto="1"/>
      </bottom>
      <diagonal/>
    </border>
    <border>
      <left style="thin">
        <color auto="1"/>
      </left>
      <right/>
      <top style="hair">
        <color auto="1"/>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thin">
        <color auto="1"/>
      </right>
      <top style="hair">
        <color auto="1"/>
      </top>
      <bottom/>
      <diagonal/>
    </border>
    <border>
      <left style="thin">
        <color auto="1"/>
      </left>
      <right style="thin">
        <color auto="1"/>
      </right>
      <top style="hair">
        <color auto="1"/>
      </top>
      <bottom/>
      <diagonal/>
    </border>
    <border>
      <left style="thin">
        <color auto="1"/>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style="thin">
        <color auto="1"/>
      </right>
      <top style="thin">
        <color auto="1"/>
      </top>
      <bottom/>
      <diagonal/>
    </border>
    <border>
      <left/>
      <right style="thin">
        <color auto="1"/>
      </right>
      <top/>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hair">
        <color auto="1"/>
      </top>
      <bottom/>
      <diagonal/>
    </border>
    <border>
      <left style="medium">
        <color indexed="64"/>
      </left>
      <right style="medium">
        <color indexed="64"/>
      </right>
      <top style="hair">
        <color auto="1"/>
      </top>
      <bottom style="thin">
        <color auto="1"/>
      </bottom>
      <diagonal/>
    </border>
    <border>
      <left style="medium">
        <color indexed="64"/>
      </left>
      <right style="medium">
        <color indexed="64"/>
      </right>
      <top/>
      <bottom/>
      <diagonal/>
    </border>
    <border>
      <left style="medium">
        <color indexed="64"/>
      </left>
      <right style="medium">
        <color indexed="64"/>
      </right>
      <top style="thin">
        <color auto="1"/>
      </top>
      <bottom style="medium">
        <color indexed="64"/>
      </bottom>
      <diagonal/>
    </border>
    <border>
      <left style="thin">
        <color indexed="64"/>
      </left>
      <right/>
      <top/>
      <bottom/>
      <diagonal/>
    </border>
    <border>
      <left style="medium">
        <color indexed="64"/>
      </left>
      <right/>
      <top/>
      <bottom/>
      <diagonal/>
    </border>
    <border>
      <left style="medium">
        <color indexed="64"/>
      </left>
      <right/>
      <top style="hair">
        <color indexed="64"/>
      </top>
      <bottom style="hair">
        <color indexed="64"/>
      </bottom>
      <diagonal/>
    </border>
    <border>
      <left style="medium">
        <color indexed="64"/>
      </left>
      <right/>
      <top/>
      <bottom style="thin">
        <color indexed="64"/>
      </bottom>
      <diagonal/>
    </border>
    <border>
      <left style="medium">
        <color indexed="64"/>
      </left>
      <right style="thin">
        <color indexed="64"/>
      </right>
      <top style="thin">
        <color auto="1"/>
      </top>
      <bottom style="thin">
        <color indexed="64"/>
      </bottom>
      <diagonal/>
    </border>
    <border>
      <left/>
      <right style="double">
        <color indexed="64"/>
      </right>
      <top style="thin">
        <color auto="1"/>
      </top>
      <bottom/>
      <diagonal/>
    </border>
    <border>
      <left style="double">
        <color auto="1"/>
      </left>
      <right style="double">
        <color auto="1"/>
      </right>
      <top style="double">
        <color auto="1"/>
      </top>
      <bottom style="thin">
        <color auto="1"/>
      </bottom>
      <diagonal/>
    </border>
    <border>
      <left/>
      <right style="double">
        <color indexed="64"/>
      </right>
      <top/>
      <bottom/>
      <diagonal/>
    </border>
    <border diagonalDown="1">
      <left style="double">
        <color indexed="64"/>
      </left>
      <right style="double">
        <color indexed="64"/>
      </right>
      <top style="thin">
        <color auto="1"/>
      </top>
      <bottom/>
      <diagonal style="thin">
        <color indexed="64"/>
      </diagonal>
    </border>
    <border>
      <left style="thin">
        <color indexed="64"/>
      </left>
      <right style="double">
        <color indexed="64"/>
      </right>
      <top style="thin">
        <color auto="1"/>
      </top>
      <bottom style="thin">
        <color auto="1"/>
      </bottom>
      <diagonal/>
    </border>
    <border diagonalDown="1">
      <left style="double">
        <color indexed="64"/>
      </left>
      <right style="double">
        <color indexed="64"/>
      </right>
      <top style="thin">
        <color auto="1"/>
      </top>
      <bottom style="thin">
        <color auto="1"/>
      </bottom>
      <diagonal style="thin">
        <color indexed="64"/>
      </diagonal>
    </border>
    <border>
      <left style="hair">
        <color auto="1"/>
      </left>
      <right/>
      <top style="hair">
        <color auto="1"/>
      </top>
      <bottom style="hair">
        <color auto="1"/>
      </bottom>
      <diagonal/>
    </border>
    <border>
      <left/>
      <right style="double">
        <color indexed="64"/>
      </right>
      <top style="hair">
        <color auto="1"/>
      </top>
      <bottom style="hair">
        <color auto="1"/>
      </bottom>
      <diagonal/>
    </border>
    <border>
      <left style="double">
        <color indexed="64"/>
      </left>
      <right style="double">
        <color indexed="64"/>
      </right>
      <top/>
      <bottom style="hair">
        <color auto="1"/>
      </bottom>
      <diagonal/>
    </border>
    <border>
      <left style="double">
        <color indexed="64"/>
      </left>
      <right style="double">
        <color indexed="64"/>
      </right>
      <top style="hair">
        <color auto="1"/>
      </top>
      <bottom style="hair">
        <color auto="1"/>
      </bottom>
      <diagonal/>
    </border>
    <border>
      <left style="hair">
        <color auto="1"/>
      </left>
      <right/>
      <top style="hair">
        <color auto="1"/>
      </top>
      <bottom style="thin">
        <color auto="1"/>
      </bottom>
      <diagonal/>
    </border>
    <border>
      <left/>
      <right style="double">
        <color indexed="64"/>
      </right>
      <top style="hair">
        <color auto="1"/>
      </top>
      <bottom style="thin">
        <color auto="1"/>
      </bottom>
      <diagonal/>
    </border>
    <border>
      <left style="double">
        <color indexed="64"/>
      </left>
      <right style="double">
        <color indexed="64"/>
      </right>
      <top style="hair">
        <color auto="1"/>
      </top>
      <bottom style="double">
        <color indexed="64"/>
      </bottom>
      <diagonal/>
    </border>
    <border>
      <left style="medium">
        <color indexed="64"/>
      </left>
      <right style="medium">
        <color indexed="64"/>
      </right>
      <top style="hair">
        <color auto="1"/>
      </top>
      <bottom style="medium">
        <color indexed="64"/>
      </bottom>
      <diagonal/>
    </border>
    <border>
      <left style="medium">
        <color indexed="64"/>
      </left>
      <right style="medium">
        <color indexed="64"/>
      </right>
      <top style="medium">
        <color indexed="64"/>
      </top>
      <bottom style="thin">
        <color auto="1"/>
      </bottom>
      <diagonal/>
    </border>
    <border>
      <left/>
      <right/>
      <top style="thin">
        <color indexed="64"/>
      </top>
      <bottom style="thin">
        <color indexed="64"/>
      </bottom>
      <diagonal/>
    </border>
    <border>
      <left style="thin">
        <color auto="1"/>
      </left>
      <right style="medium">
        <color indexed="64"/>
      </right>
      <top style="thin">
        <color auto="1"/>
      </top>
      <bottom style="thin">
        <color indexed="64"/>
      </bottom>
      <diagonal/>
    </border>
    <border>
      <left style="thin">
        <color auto="1"/>
      </left>
      <right style="hair">
        <color auto="1"/>
      </right>
      <top style="hair">
        <color auto="1"/>
      </top>
      <bottom/>
      <diagonal/>
    </border>
    <border>
      <left style="medium">
        <color indexed="64"/>
      </left>
      <right style="thin">
        <color indexed="64"/>
      </right>
      <top style="thin">
        <color indexed="64"/>
      </top>
      <bottom style="hair">
        <color auto="1"/>
      </bottom>
      <diagonal/>
    </border>
    <border>
      <left style="medium">
        <color indexed="64"/>
      </left>
      <right style="thin">
        <color indexed="64"/>
      </right>
      <top style="hair">
        <color auto="1"/>
      </top>
      <bottom style="hair">
        <color auto="1"/>
      </bottom>
      <diagonal/>
    </border>
    <border>
      <left style="medium">
        <color indexed="64"/>
      </left>
      <right style="thin">
        <color indexed="64"/>
      </right>
      <top style="hair">
        <color auto="1"/>
      </top>
      <bottom style="thin">
        <color indexed="64"/>
      </bottom>
      <diagonal/>
    </border>
    <border diagonalDown="1">
      <left style="medium">
        <color indexed="64"/>
      </left>
      <right style="thin">
        <color indexed="64"/>
      </right>
      <top style="thin">
        <color auto="1"/>
      </top>
      <bottom style="thin">
        <color indexed="64"/>
      </bottom>
      <diagonal style="thin">
        <color indexed="64"/>
      </diagonal>
    </border>
    <border diagonalDown="1">
      <left style="medium">
        <color indexed="64"/>
      </left>
      <right style="thin">
        <color indexed="64"/>
      </right>
      <top style="thin">
        <color indexed="64"/>
      </top>
      <bottom style="hair">
        <color auto="1"/>
      </bottom>
      <diagonal style="thin">
        <color indexed="64"/>
      </diagonal>
    </border>
    <border diagonalDown="1">
      <left style="medium">
        <color indexed="64"/>
      </left>
      <right style="thin">
        <color indexed="64"/>
      </right>
      <top style="hair">
        <color auto="1"/>
      </top>
      <bottom style="hair">
        <color auto="1"/>
      </bottom>
      <diagonal style="thin">
        <color indexed="64"/>
      </diagonal>
    </border>
    <border>
      <left style="double">
        <color indexed="64"/>
      </left>
      <right style="thin">
        <color auto="1"/>
      </right>
      <top style="hair">
        <color auto="1"/>
      </top>
      <bottom style="thin">
        <color indexed="64"/>
      </bottom>
      <diagonal/>
    </border>
    <border>
      <left style="thin">
        <color auto="1"/>
      </left>
      <right style="medium">
        <color indexed="64"/>
      </right>
      <top style="hair">
        <color auto="1"/>
      </top>
      <bottom style="thin">
        <color indexed="64"/>
      </bottom>
      <diagonal/>
    </border>
  </borders>
  <cellStyleXfs count="2">
    <xf numFmtId="0" fontId="0" fillId="0" borderId="0">
      <alignment vertical="center"/>
    </xf>
    <xf numFmtId="0" fontId="1" fillId="0" borderId="0"/>
  </cellStyleXfs>
  <cellXfs count="157">
    <xf numFmtId="0" fontId="0" fillId="0" borderId="0" xfId="0">
      <alignment vertical="center"/>
    </xf>
    <xf numFmtId="0" fontId="5" fillId="0" borderId="0" xfId="0" applyFont="1">
      <alignment vertical="center"/>
    </xf>
    <xf numFmtId="176" fontId="5" fillId="0" borderId="0" xfId="0" applyNumberFormat="1" applyFont="1">
      <alignment vertical="center"/>
    </xf>
    <xf numFmtId="176" fontId="6" fillId="0" borderId="0" xfId="0" applyNumberFormat="1" applyFont="1">
      <alignment vertical="center"/>
    </xf>
    <xf numFmtId="176" fontId="5" fillId="0" borderId="0" xfId="0" applyNumberFormat="1" applyFont="1" applyAlignment="1">
      <alignment horizontal="right" vertical="center"/>
    </xf>
    <xf numFmtId="0" fontId="5" fillId="0" borderId="4" xfId="0" applyFont="1" applyBorder="1" applyAlignment="1">
      <alignment vertical="center"/>
    </xf>
    <xf numFmtId="0" fontId="5" fillId="0" borderId="12" xfId="0" applyFont="1" applyBorder="1" applyAlignment="1">
      <alignment vertical="center"/>
    </xf>
    <xf numFmtId="176" fontId="5" fillId="0" borderId="15" xfId="0" applyNumberFormat="1" applyFont="1" applyFill="1" applyBorder="1" applyAlignment="1">
      <alignment vertical="center"/>
    </xf>
    <xf numFmtId="0" fontId="5" fillId="0" borderId="5" xfId="0" applyFont="1" applyBorder="1" applyAlignment="1">
      <alignment vertical="center"/>
    </xf>
    <xf numFmtId="0" fontId="5" fillId="0" borderId="13" xfId="0" applyFont="1" applyBorder="1" applyAlignment="1">
      <alignment vertical="center"/>
    </xf>
    <xf numFmtId="176" fontId="5" fillId="0" borderId="17" xfId="0" applyNumberFormat="1" applyFont="1" applyFill="1" applyBorder="1" applyAlignment="1">
      <alignment vertical="center"/>
    </xf>
    <xf numFmtId="176" fontId="5" fillId="0" borderId="5" xfId="0" applyNumberFormat="1" applyFont="1" applyFill="1" applyBorder="1" applyAlignment="1">
      <alignment vertical="center"/>
    </xf>
    <xf numFmtId="0" fontId="5" fillId="0" borderId="6" xfId="0" applyFont="1" applyBorder="1" applyAlignment="1">
      <alignment vertical="center"/>
    </xf>
    <xf numFmtId="0" fontId="5" fillId="0" borderId="19" xfId="0" applyFont="1" applyBorder="1" applyAlignment="1">
      <alignment vertical="center"/>
    </xf>
    <xf numFmtId="176" fontId="5" fillId="0" borderId="20" xfId="0" applyNumberFormat="1" applyFont="1" applyBorder="1" applyAlignment="1">
      <alignment vertical="center"/>
    </xf>
    <xf numFmtId="0" fontId="5" fillId="0" borderId="3" xfId="0" applyFont="1" applyBorder="1" applyAlignment="1">
      <alignment vertical="center"/>
    </xf>
    <xf numFmtId="176" fontId="5" fillId="0" borderId="3" xfId="0" applyNumberFormat="1" applyFont="1" applyBorder="1" applyAlignment="1">
      <alignment vertical="center"/>
    </xf>
    <xf numFmtId="0" fontId="5" fillId="0" borderId="7" xfId="0" applyFont="1" applyBorder="1" applyAlignment="1">
      <alignment vertical="center"/>
    </xf>
    <xf numFmtId="176" fontId="5" fillId="0" borderId="7" xfId="0" applyNumberFormat="1" applyFont="1" applyBorder="1" applyAlignment="1">
      <alignment vertical="center"/>
    </xf>
    <xf numFmtId="0" fontId="5" fillId="0" borderId="8" xfId="0" applyFont="1" applyBorder="1" applyAlignment="1">
      <alignment vertical="center"/>
    </xf>
    <xf numFmtId="0" fontId="5" fillId="0" borderId="14" xfId="0" applyFont="1" applyBorder="1" applyAlignment="1">
      <alignment vertical="center"/>
    </xf>
    <xf numFmtId="176" fontId="5" fillId="0" borderId="18" xfId="0" applyNumberFormat="1" applyFont="1" applyBorder="1" applyAlignment="1">
      <alignment vertical="center"/>
    </xf>
    <xf numFmtId="0" fontId="5" fillId="0" borderId="0" xfId="0" applyFont="1" applyAlignment="1">
      <alignment vertical="center"/>
    </xf>
    <xf numFmtId="176" fontId="5" fillId="0" borderId="0" xfId="0" applyNumberFormat="1" applyFont="1" applyAlignment="1">
      <alignment vertical="center"/>
    </xf>
    <xf numFmtId="0" fontId="5" fillId="0" borderId="21" xfId="0" applyFont="1" applyBorder="1" applyAlignment="1">
      <alignment vertical="center"/>
    </xf>
    <xf numFmtId="0" fontId="5" fillId="0" borderId="22" xfId="0" applyFont="1" applyBorder="1" applyAlignment="1">
      <alignment vertical="center"/>
    </xf>
    <xf numFmtId="176" fontId="5" fillId="0" borderId="23" xfId="0" applyNumberFormat="1" applyFont="1" applyFill="1" applyBorder="1" applyAlignment="1">
      <alignment vertical="center"/>
    </xf>
    <xf numFmtId="176" fontId="5" fillId="0" borderId="21" xfId="0" applyNumberFormat="1" applyFont="1" applyFill="1" applyBorder="1" applyAlignment="1">
      <alignment vertical="center"/>
    </xf>
    <xf numFmtId="176" fontId="5" fillId="0" borderId="20" xfId="0" applyNumberFormat="1" applyFont="1" applyFill="1" applyBorder="1" applyAlignment="1">
      <alignment vertical="center"/>
    </xf>
    <xf numFmtId="176" fontId="5" fillId="0" borderId="29" xfId="0" applyNumberFormat="1" applyFont="1" applyFill="1" applyBorder="1" applyAlignment="1">
      <alignment vertical="center"/>
    </xf>
    <xf numFmtId="176" fontId="5" fillId="0" borderId="30" xfId="0" applyNumberFormat="1" applyFont="1" applyFill="1" applyBorder="1" applyAlignment="1">
      <alignment vertical="center"/>
    </xf>
    <xf numFmtId="176" fontId="5" fillId="0" borderId="31" xfId="0" applyNumberFormat="1" applyFont="1" applyBorder="1" applyAlignment="1">
      <alignment vertical="center"/>
    </xf>
    <xf numFmtId="176" fontId="5" fillId="0" borderId="33" xfId="0" applyNumberFormat="1" applyFont="1" applyBorder="1" applyAlignment="1">
      <alignment vertical="center"/>
    </xf>
    <xf numFmtId="0" fontId="4" fillId="0" borderId="0" xfId="0" applyFont="1">
      <alignment vertical="center"/>
    </xf>
    <xf numFmtId="0" fontId="4" fillId="0" borderId="7" xfId="0" applyFont="1" applyBorder="1" applyAlignment="1">
      <alignment vertical="center"/>
    </xf>
    <xf numFmtId="176" fontId="5" fillId="0" borderId="28" xfId="0" applyNumberFormat="1" applyFont="1" applyFill="1" applyBorder="1" applyAlignment="1">
      <alignment vertical="center"/>
    </xf>
    <xf numFmtId="176" fontId="7" fillId="0" borderId="0" xfId="0" applyNumberFormat="1" applyFont="1" applyAlignment="1">
      <alignment vertical="center"/>
    </xf>
    <xf numFmtId="0" fontId="5" fillId="0" borderId="21" xfId="0" applyFont="1" applyBorder="1" applyAlignment="1">
      <alignment horizontal="left" vertical="center" indent="1"/>
    </xf>
    <xf numFmtId="0" fontId="5" fillId="0" borderId="5" xfId="0" applyFont="1" applyBorder="1" applyAlignment="1">
      <alignment horizontal="left" vertical="center" indent="1"/>
    </xf>
    <xf numFmtId="0" fontId="5" fillId="0" borderId="6" xfId="0" applyFont="1" applyBorder="1" applyAlignment="1">
      <alignment horizontal="left" vertical="center" indent="1"/>
    </xf>
    <xf numFmtId="0" fontId="5" fillId="0" borderId="5" xfId="0" applyFont="1" applyBorder="1" applyAlignment="1">
      <alignment horizontal="left" vertical="center"/>
    </xf>
    <xf numFmtId="0" fontId="5" fillId="0" borderId="6" xfId="0" applyFont="1" applyBorder="1" applyAlignment="1">
      <alignment horizontal="left" vertical="center"/>
    </xf>
    <xf numFmtId="176" fontId="5" fillId="0" borderId="32" xfId="0" applyNumberFormat="1" applyFont="1" applyFill="1" applyBorder="1" applyAlignment="1">
      <alignment vertical="center"/>
    </xf>
    <xf numFmtId="176" fontId="4" fillId="0" borderId="0" xfId="0" applyNumberFormat="1" applyFont="1">
      <alignment vertical="center"/>
    </xf>
    <xf numFmtId="176" fontId="9" fillId="2" borderId="1" xfId="0" applyNumberFormat="1" applyFont="1" applyFill="1" applyBorder="1" applyAlignment="1">
      <alignment horizontal="center" vertical="center"/>
    </xf>
    <xf numFmtId="176" fontId="10" fillId="0" borderId="0" xfId="0" applyNumberFormat="1" applyFont="1" applyAlignment="1">
      <alignment vertical="center"/>
    </xf>
    <xf numFmtId="0" fontId="5" fillId="3" borderId="11" xfId="0" applyFont="1" applyFill="1" applyBorder="1" applyAlignment="1">
      <alignment horizontal="center" vertical="center"/>
    </xf>
    <xf numFmtId="176" fontId="5" fillId="3" borderId="16" xfId="0" applyNumberFormat="1" applyFont="1" applyFill="1" applyBorder="1" applyAlignment="1">
      <alignment vertical="center"/>
    </xf>
    <xf numFmtId="176" fontId="5" fillId="3" borderId="28" xfId="0" applyNumberFormat="1" applyFont="1" applyFill="1" applyBorder="1" applyAlignment="1">
      <alignment vertical="center"/>
    </xf>
    <xf numFmtId="0" fontId="5" fillId="4" borderId="9" xfId="0" applyFont="1" applyFill="1" applyBorder="1" applyAlignment="1">
      <alignment horizontal="center" vertical="center"/>
    </xf>
    <xf numFmtId="176" fontId="5" fillId="4" borderId="15" xfId="0" applyNumberFormat="1" applyFont="1" applyFill="1" applyBorder="1" applyAlignment="1">
      <alignment horizontal="center" vertical="center" shrinkToFit="1"/>
    </xf>
    <xf numFmtId="176" fontId="5" fillId="4" borderId="26" xfId="0" applyNumberFormat="1" applyFont="1" applyFill="1" applyBorder="1" applyAlignment="1">
      <alignment horizontal="center" vertical="center" shrinkToFit="1"/>
    </xf>
    <xf numFmtId="176" fontId="5" fillId="4" borderId="11" xfId="0" applyNumberFormat="1" applyFont="1" applyFill="1" applyBorder="1" applyAlignment="1">
      <alignment vertical="center"/>
    </xf>
    <xf numFmtId="176" fontId="5" fillId="4" borderId="27" xfId="0" applyNumberFormat="1" applyFont="1" applyFill="1" applyBorder="1" applyAlignment="1">
      <alignment vertical="center"/>
    </xf>
    <xf numFmtId="176" fontId="5" fillId="4" borderId="29" xfId="0" applyNumberFormat="1" applyFont="1" applyFill="1" applyBorder="1" applyAlignment="1">
      <alignment horizontal="center" vertical="center" shrinkToFit="1"/>
    </xf>
    <xf numFmtId="0" fontId="5" fillId="5" borderId="11" xfId="0" applyFont="1" applyFill="1" applyBorder="1" applyAlignment="1">
      <alignment horizontal="center" vertical="center"/>
    </xf>
    <xf numFmtId="176" fontId="5" fillId="5" borderId="11" xfId="0" applyNumberFormat="1" applyFont="1" applyFill="1" applyBorder="1" applyAlignment="1">
      <alignment vertical="center"/>
    </xf>
    <xf numFmtId="176" fontId="5" fillId="5" borderId="34" xfId="0" applyNumberFormat="1" applyFont="1" applyFill="1" applyBorder="1" applyAlignment="1">
      <alignment vertical="center"/>
    </xf>
    <xf numFmtId="0" fontId="5" fillId="6" borderId="10" xfId="0" applyFont="1" applyFill="1" applyBorder="1" applyAlignment="1">
      <alignment vertical="center"/>
    </xf>
    <xf numFmtId="176" fontId="5" fillId="6" borderId="11" xfId="0" applyNumberFormat="1" applyFont="1" applyFill="1" applyBorder="1" applyAlignment="1">
      <alignment vertical="center"/>
    </xf>
    <xf numFmtId="176" fontId="5" fillId="6" borderId="27" xfId="0" applyNumberFormat="1" applyFont="1" applyFill="1" applyBorder="1" applyAlignment="1">
      <alignment vertical="center"/>
    </xf>
    <xf numFmtId="176" fontId="5" fillId="4" borderId="39" xfId="0" applyNumberFormat="1" applyFont="1" applyFill="1" applyBorder="1" applyAlignment="1">
      <alignment horizontal="center" vertical="center" shrinkToFit="1"/>
    </xf>
    <xf numFmtId="0" fontId="11" fillId="0" borderId="0" xfId="0" applyFont="1">
      <alignment vertical="center"/>
    </xf>
    <xf numFmtId="0" fontId="11" fillId="0" borderId="11" xfId="0" applyFont="1" applyBorder="1">
      <alignment vertical="center"/>
    </xf>
    <xf numFmtId="0" fontId="11" fillId="0" borderId="7" xfId="0" applyFont="1" applyBorder="1">
      <alignment vertical="center"/>
    </xf>
    <xf numFmtId="0" fontId="11" fillId="0" borderId="35" xfId="0" applyFont="1" applyBorder="1">
      <alignment vertical="center"/>
    </xf>
    <xf numFmtId="0" fontId="11" fillId="0" borderId="0" xfId="0" applyFont="1" applyAlignment="1">
      <alignment horizontal="left" vertical="center"/>
    </xf>
    <xf numFmtId="0" fontId="11" fillId="0" borderId="37" xfId="0" applyFont="1" applyBorder="1" applyAlignment="1">
      <alignment horizontal="left" vertical="center"/>
    </xf>
    <xf numFmtId="0" fontId="10" fillId="0" borderId="35" xfId="0" applyFont="1" applyBorder="1">
      <alignment vertical="center"/>
    </xf>
    <xf numFmtId="0" fontId="11" fillId="0" borderId="7" xfId="0" applyFont="1" applyBorder="1" applyAlignment="1">
      <alignment horizontal="left" vertical="center"/>
    </xf>
    <xf numFmtId="0" fontId="11" fillId="0" borderId="38" xfId="0" applyFont="1" applyBorder="1" applyAlignment="1">
      <alignment horizontal="left" vertical="center"/>
    </xf>
    <xf numFmtId="0" fontId="6" fillId="0" borderId="0" xfId="0" applyFont="1">
      <alignment vertical="center"/>
    </xf>
    <xf numFmtId="176" fontId="5" fillId="2" borderId="41" xfId="0" applyNumberFormat="1" applyFont="1" applyFill="1" applyBorder="1" applyAlignment="1">
      <alignment horizontal="center" vertical="center" shrinkToFit="1"/>
    </xf>
    <xf numFmtId="176" fontId="5" fillId="2" borderId="12" xfId="0" applyNumberFormat="1" applyFont="1" applyFill="1" applyBorder="1" applyAlignment="1">
      <alignment horizontal="center" vertical="center" shrinkToFit="1"/>
    </xf>
    <xf numFmtId="176" fontId="5" fillId="2" borderId="15" xfId="0" applyNumberFormat="1" applyFont="1" applyFill="1" applyBorder="1" applyAlignment="1">
      <alignment horizontal="center" vertical="center" shrinkToFit="1"/>
    </xf>
    <xf numFmtId="176" fontId="5" fillId="2" borderId="4" xfId="0" applyNumberFormat="1" applyFont="1" applyFill="1" applyBorder="1" applyAlignment="1">
      <alignment horizontal="center" vertical="center" shrinkToFit="1"/>
    </xf>
    <xf numFmtId="176" fontId="5" fillId="2" borderId="26" xfId="0" applyNumberFormat="1" applyFont="1" applyFill="1" applyBorder="1" applyAlignment="1">
      <alignment horizontal="center" vertical="center" shrinkToFit="1"/>
    </xf>
    <xf numFmtId="0" fontId="4" fillId="2" borderId="43" xfId="0" applyFont="1" applyFill="1" applyBorder="1" applyAlignment="1">
      <alignment horizontal="center" vertical="center" shrinkToFit="1"/>
    </xf>
    <xf numFmtId="176" fontId="5" fillId="2" borderId="10" xfId="0" applyNumberFormat="1" applyFont="1" applyFill="1" applyBorder="1" applyAlignment="1">
      <alignment vertical="center"/>
    </xf>
    <xf numFmtId="176" fontId="5" fillId="2" borderId="11" xfId="0" applyNumberFormat="1" applyFont="1" applyFill="1" applyBorder="1" applyAlignment="1">
      <alignment vertical="center"/>
    </xf>
    <xf numFmtId="176" fontId="5" fillId="2" borderId="1" xfId="0" applyNumberFormat="1" applyFont="1" applyFill="1" applyBorder="1" applyAlignment="1">
      <alignment vertical="center"/>
    </xf>
    <xf numFmtId="176" fontId="5" fillId="2" borderId="27" xfId="0" applyNumberFormat="1" applyFont="1" applyFill="1" applyBorder="1" applyAlignment="1">
      <alignment vertical="center"/>
    </xf>
    <xf numFmtId="0" fontId="5" fillId="2" borderId="9" xfId="0" applyFont="1" applyFill="1" applyBorder="1" applyAlignment="1">
      <alignment horizontal="center" vertical="center"/>
    </xf>
    <xf numFmtId="0" fontId="5" fillId="2" borderId="7" xfId="0" applyFont="1" applyFill="1" applyBorder="1" applyAlignment="1">
      <alignment horizontal="center" vertical="center"/>
    </xf>
    <xf numFmtId="0" fontId="5" fillId="7" borderId="44" xfId="0" applyFont="1" applyFill="1" applyBorder="1" applyAlignment="1">
      <alignment horizontal="center" vertical="center"/>
    </xf>
    <xf numFmtId="0" fontId="5" fillId="7" borderId="45" xfId="0" applyFont="1" applyFill="1" applyBorder="1" applyAlignment="1">
      <alignment horizontal="center" vertical="center"/>
    </xf>
    <xf numFmtId="176" fontId="5" fillId="7" borderId="27" xfId="0" applyNumberFormat="1" applyFont="1" applyFill="1" applyBorder="1" applyAlignment="1">
      <alignment vertical="center"/>
    </xf>
    <xf numFmtId="0" fontId="5" fillId="0" borderId="48" xfId="0" applyFont="1" applyBorder="1" applyAlignment="1">
      <alignment horizontal="left" vertical="center" shrinkToFit="1"/>
    </xf>
    <xf numFmtId="176" fontId="5" fillId="0" borderId="22" xfId="0" applyNumberFormat="1" applyFont="1" applyFill="1" applyBorder="1" applyAlignment="1">
      <alignment vertical="center"/>
    </xf>
    <xf numFmtId="0" fontId="5" fillId="0" borderId="5" xfId="0" applyFont="1" applyBorder="1" applyAlignment="1">
      <alignment horizontal="left" vertical="center" shrinkToFit="1"/>
    </xf>
    <xf numFmtId="0" fontId="5" fillId="0" borderId="46" xfId="0" applyFont="1" applyBorder="1" applyAlignment="1">
      <alignment vertical="center"/>
    </xf>
    <xf numFmtId="0" fontId="5" fillId="0" borderId="47" xfId="0" applyFont="1" applyBorder="1" applyAlignment="1">
      <alignment vertical="center"/>
    </xf>
    <xf numFmtId="0" fontId="5" fillId="0" borderId="49" xfId="0" applyFont="1" applyBorder="1" applyAlignment="1">
      <alignment vertical="center"/>
    </xf>
    <xf numFmtId="176" fontId="5" fillId="0" borderId="13" xfId="0" applyNumberFormat="1" applyFont="1" applyFill="1" applyBorder="1" applyAlignment="1">
      <alignment vertical="center"/>
    </xf>
    <xf numFmtId="0" fontId="5" fillId="0" borderId="50" xfId="0" applyFont="1" applyBorder="1" applyAlignment="1">
      <alignment vertical="center"/>
    </xf>
    <xf numFmtId="0" fontId="5" fillId="0" borderId="51" xfId="0" applyFont="1" applyBorder="1" applyAlignment="1">
      <alignment vertical="center"/>
    </xf>
    <xf numFmtId="0" fontId="5" fillId="0" borderId="52" xfId="0" applyFont="1" applyBorder="1" applyAlignment="1">
      <alignment vertical="center"/>
    </xf>
    <xf numFmtId="176" fontId="5" fillId="0" borderId="53" xfId="0" applyNumberFormat="1" applyFont="1" applyBorder="1" applyAlignment="1">
      <alignment vertical="center"/>
    </xf>
    <xf numFmtId="0" fontId="5" fillId="0" borderId="0" xfId="0" applyFont="1" applyBorder="1" applyAlignment="1">
      <alignment vertical="center"/>
    </xf>
    <xf numFmtId="176" fontId="5" fillId="0" borderId="0" xfId="0" applyNumberFormat="1" applyFont="1" applyBorder="1" applyAlignment="1">
      <alignment vertical="center"/>
    </xf>
    <xf numFmtId="176" fontId="5" fillId="2" borderId="54" xfId="0" applyNumberFormat="1" applyFont="1" applyFill="1" applyBorder="1" applyAlignment="1">
      <alignment vertical="center"/>
    </xf>
    <xf numFmtId="0" fontId="4" fillId="2" borderId="9" xfId="0" applyFont="1" applyFill="1" applyBorder="1" applyAlignment="1">
      <alignment vertical="center"/>
    </xf>
    <xf numFmtId="0" fontId="5" fillId="8" borderId="11" xfId="0" applyFont="1" applyFill="1" applyBorder="1" applyAlignment="1">
      <alignment horizontal="center" vertical="center"/>
    </xf>
    <xf numFmtId="176" fontId="5" fillId="8" borderId="11" xfId="0" applyNumberFormat="1" applyFont="1" applyFill="1" applyBorder="1" applyAlignment="1">
      <alignment vertical="center"/>
    </xf>
    <xf numFmtId="176" fontId="5" fillId="8" borderId="34" xfId="0" applyNumberFormat="1"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xf>
    <xf numFmtId="176" fontId="5" fillId="0" borderId="0" xfId="0" applyNumberFormat="1" applyFont="1" applyFill="1" applyBorder="1" applyAlignment="1">
      <alignment vertical="center"/>
    </xf>
    <xf numFmtId="0" fontId="5" fillId="0" borderId="46" xfId="0" applyFont="1" applyBorder="1" applyAlignment="1">
      <alignment horizontal="left" vertical="center" shrinkToFit="1"/>
    </xf>
    <xf numFmtId="0" fontId="5" fillId="0" borderId="47" xfId="0" applyFont="1" applyBorder="1" applyAlignment="1">
      <alignment horizontal="left" vertical="center" shrinkToFit="1"/>
    </xf>
    <xf numFmtId="176" fontId="5" fillId="7" borderId="10" xfId="0" applyNumberFormat="1" applyFont="1" applyFill="1" applyBorder="1" applyAlignment="1">
      <alignment vertical="center"/>
    </xf>
    <xf numFmtId="176" fontId="5" fillId="7" borderId="11" xfId="0" applyNumberFormat="1" applyFont="1" applyFill="1" applyBorder="1" applyAlignment="1">
      <alignment vertical="center"/>
    </xf>
    <xf numFmtId="176" fontId="5" fillId="7" borderId="56" xfId="0" applyNumberFormat="1" applyFont="1" applyFill="1" applyBorder="1" applyAlignment="1">
      <alignment vertical="center"/>
    </xf>
    <xf numFmtId="0" fontId="5" fillId="0" borderId="57" xfId="0" applyFont="1" applyBorder="1" applyAlignment="1">
      <alignment vertical="center" shrinkToFit="1"/>
    </xf>
    <xf numFmtId="0" fontId="7" fillId="0" borderId="0" xfId="0" applyFont="1">
      <alignment vertical="center"/>
    </xf>
    <xf numFmtId="176" fontId="5" fillId="2" borderId="58" xfId="0" applyNumberFormat="1" applyFont="1" applyFill="1" applyBorder="1" applyAlignment="1">
      <alignment horizontal="center" vertical="center" shrinkToFit="1"/>
    </xf>
    <xf numFmtId="176" fontId="5" fillId="2" borderId="61" xfId="0" applyNumberFormat="1" applyFont="1" applyFill="1" applyBorder="1" applyAlignment="1">
      <alignment vertical="center"/>
    </xf>
    <xf numFmtId="176" fontId="5" fillId="7" borderId="61" xfId="0" applyNumberFormat="1" applyFont="1" applyFill="1" applyBorder="1" applyAlignment="1">
      <alignment vertical="center"/>
    </xf>
    <xf numFmtId="176" fontId="5" fillId="5" borderId="59" xfId="0" applyNumberFormat="1" applyFont="1" applyFill="1" applyBorder="1" applyAlignment="1">
      <alignment vertical="center"/>
    </xf>
    <xf numFmtId="176" fontId="5" fillId="5" borderId="60" xfId="0" applyNumberFormat="1" applyFont="1" applyFill="1" applyBorder="1" applyAlignment="1">
      <alignment vertical="center"/>
    </xf>
    <xf numFmtId="176" fontId="5" fillId="0" borderId="62" xfId="0" applyNumberFormat="1" applyFont="1" applyFill="1" applyBorder="1" applyAlignment="1">
      <alignment vertical="center"/>
    </xf>
    <xf numFmtId="176" fontId="5" fillId="0" borderId="63" xfId="0" applyNumberFormat="1" applyFont="1" applyFill="1" applyBorder="1" applyAlignment="1">
      <alignment vertical="center"/>
    </xf>
    <xf numFmtId="0" fontId="5" fillId="0" borderId="46" xfId="0" applyFont="1" applyBorder="1" applyAlignment="1">
      <alignment horizontal="left" vertical="center" shrinkToFit="1"/>
    </xf>
    <xf numFmtId="0" fontId="5" fillId="0" borderId="47" xfId="0" applyFont="1" applyBorder="1" applyAlignment="1">
      <alignment horizontal="left" vertical="center" shrinkToFit="1"/>
    </xf>
    <xf numFmtId="0" fontId="5" fillId="0" borderId="0" xfId="0" applyFont="1" applyFill="1" applyBorder="1" applyAlignment="1">
      <alignment vertical="center"/>
    </xf>
    <xf numFmtId="0" fontId="4" fillId="0" borderId="7" xfId="0" applyFont="1" applyFill="1" applyBorder="1" applyAlignment="1">
      <alignment vertical="center"/>
    </xf>
    <xf numFmtId="0" fontId="11" fillId="0" borderId="0" xfId="0" applyFont="1" applyFill="1" applyBorder="1">
      <alignment vertical="center"/>
    </xf>
    <xf numFmtId="176" fontId="5" fillId="0" borderId="64" xfId="0" applyNumberFormat="1" applyFont="1" applyBorder="1" applyAlignment="1">
      <alignment vertical="center"/>
    </xf>
    <xf numFmtId="176" fontId="5" fillId="0" borderId="65" xfId="0" applyNumberFormat="1" applyFont="1" applyBorder="1" applyAlignment="1">
      <alignment vertical="center"/>
    </xf>
    <xf numFmtId="0" fontId="5" fillId="0" borderId="5" xfId="0" applyFont="1" applyBorder="1" applyAlignment="1">
      <alignment vertical="center" shrinkToFit="1"/>
    </xf>
    <xf numFmtId="0" fontId="5" fillId="0" borderId="8" xfId="0" applyFont="1" applyBorder="1" applyAlignment="1">
      <alignment vertical="center" shrinkToFit="1"/>
    </xf>
    <xf numFmtId="0" fontId="5" fillId="0" borderId="5" xfId="0" applyFont="1" applyFill="1" applyBorder="1" applyAlignment="1">
      <alignment vertical="center" shrinkToFit="1"/>
    </xf>
    <xf numFmtId="0" fontId="4" fillId="4" borderId="2" xfId="0" applyFont="1" applyFill="1" applyBorder="1" applyAlignment="1">
      <alignment horizontal="center" vertical="center" shrinkToFit="1"/>
    </xf>
    <xf numFmtId="0" fontId="4" fillId="4" borderId="24" xfId="0" applyFont="1" applyFill="1" applyBorder="1" applyAlignment="1">
      <alignment horizontal="center" vertical="center" shrinkToFit="1"/>
    </xf>
    <xf numFmtId="0" fontId="4" fillId="4" borderId="35" xfId="0" applyFont="1" applyFill="1" applyBorder="1" applyAlignment="1">
      <alignment horizontal="center" vertical="center" shrinkToFit="1"/>
    </xf>
    <xf numFmtId="0" fontId="4" fillId="4" borderId="25" xfId="0" applyFont="1" applyFill="1" applyBorder="1" applyAlignment="1">
      <alignment horizontal="center" vertical="center" shrinkToFit="1"/>
    </xf>
    <xf numFmtId="0" fontId="4" fillId="4" borderId="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25" xfId="0" applyFont="1" applyFill="1" applyBorder="1" applyAlignment="1">
      <alignment horizontal="center" vertical="center"/>
    </xf>
    <xf numFmtId="0" fontId="4" fillId="6" borderId="2" xfId="0" applyFont="1" applyFill="1" applyBorder="1" applyAlignment="1">
      <alignment horizontal="center" vertical="center" wrapText="1"/>
    </xf>
    <xf numFmtId="0" fontId="4" fillId="6" borderId="9" xfId="0" applyFont="1" applyFill="1" applyBorder="1" applyAlignment="1">
      <alignment horizontal="center" vertical="center"/>
    </xf>
    <xf numFmtId="0" fontId="10" fillId="4" borderId="36"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55" xfId="0" applyFont="1" applyBorder="1" applyAlignment="1">
      <alignment horizontal="center" vertical="center"/>
    </xf>
    <xf numFmtId="0" fontId="11" fillId="0" borderId="10" xfId="0" applyFont="1" applyBorder="1" applyAlignment="1">
      <alignment horizontal="center" vertical="center"/>
    </xf>
    <xf numFmtId="0" fontId="5" fillId="0" borderId="46" xfId="0" applyFont="1" applyBorder="1" applyAlignment="1">
      <alignment horizontal="left" vertical="center" shrinkToFit="1"/>
    </xf>
    <xf numFmtId="0" fontId="5" fillId="0" borderId="47" xfId="0" applyFont="1" applyBorder="1" applyAlignment="1">
      <alignment horizontal="left" vertical="center" shrinkToFit="1"/>
    </xf>
    <xf numFmtId="0" fontId="6" fillId="2" borderId="2"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 xfId="0" applyFont="1" applyFill="1" applyBorder="1" applyAlignment="1">
      <alignment horizontal="center" vertical="center" shrinkToFit="1"/>
    </xf>
    <xf numFmtId="0" fontId="6" fillId="2" borderId="3" xfId="0" applyFont="1" applyFill="1" applyBorder="1" applyAlignment="1">
      <alignment horizontal="center" vertical="center" shrinkToFit="1"/>
    </xf>
    <xf numFmtId="0" fontId="6" fillId="2" borderId="40" xfId="0" applyFont="1" applyFill="1" applyBorder="1" applyAlignment="1">
      <alignment horizontal="center" vertical="center" shrinkToFit="1"/>
    </xf>
    <xf numFmtId="0" fontId="6" fillId="2" borderId="35" xfId="0" applyFont="1" applyFill="1" applyBorder="1" applyAlignment="1">
      <alignment horizontal="center" vertical="center" shrinkToFit="1"/>
    </xf>
    <xf numFmtId="0" fontId="6" fillId="2" borderId="0" xfId="0" applyFont="1" applyFill="1" applyBorder="1" applyAlignment="1">
      <alignment horizontal="center" vertical="center" shrinkToFit="1"/>
    </xf>
    <xf numFmtId="0" fontId="6" fillId="2" borderId="42" xfId="0" applyFont="1" applyFill="1" applyBorder="1" applyAlignment="1">
      <alignment horizontal="center" vertical="center" shrinkToFit="1"/>
    </xf>
  </cellXfs>
  <cellStyles count="2">
    <cellStyle name="標準" xfId="0" builtinId="0"/>
    <cellStyle name="標準 2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M71"/>
  <sheetViews>
    <sheetView tabSelected="1" topLeftCell="A4" zoomScale="75" zoomScaleNormal="75" workbookViewId="0">
      <selection activeCell="C78" sqref="C78"/>
    </sheetView>
  </sheetViews>
  <sheetFormatPr defaultRowHeight="13.2" x14ac:dyDescent="0.45"/>
  <cols>
    <col min="1" max="1" width="8.796875" style="62"/>
    <col min="2" max="2" width="27.09765625" style="62" customWidth="1"/>
    <col min="3" max="10" width="8.09765625" style="62" customWidth="1"/>
    <col min="11" max="11" width="9" style="62" customWidth="1"/>
    <col min="12" max="12" width="46.09765625" style="62" bestFit="1" customWidth="1"/>
    <col min="13" max="16384" width="8.796875" style="62"/>
  </cols>
  <sheetData>
    <row r="1" spans="1:13" x14ac:dyDescent="0.45">
      <c r="A1" s="1" t="s">
        <v>64</v>
      </c>
      <c r="B1" s="1"/>
      <c r="C1" s="43" t="s">
        <v>81</v>
      </c>
      <c r="D1" s="2"/>
      <c r="E1" s="2"/>
      <c r="F1" s="2"/>
      <c r="G1" s="2"/>
      <c r="H1" s="2"/>
      <c r="I1" s="2"/>
      <c r="J1" s="2"/>
      <c r="K1" s="2"/>
    </row>
    <row r="2" spans="1:13" x14ac:dyDescent="0.45">
      <c r="A2" s="44" t="s">
        <v>53</v>
      </c>
      <c r="B2" s="63"/>
      <c r="C2" s="36"/>
      <c r="D2" s="36"/>
      <c r="E2" s="36"/>
      <c r="F2" s="36"/>
      <c r="G2" s="36"/>
      <c r="H2" s="36"/>
      <c r="J2" s="36"/>
      <c r="K2" s="36"/>
    </row>
    <row r="3" spans="1:13" ht="13.8" thickBot="1" x14ac:dyDescent="0.5">
      <c r="A3" s="33" t="s">
        <v>25</v>
      </c>
      <c r="B3" s="1"/>
      <c r="C3" s="3"/>
      <c r="D3" s="3"/>
      <c r="E3" s="3"/>
      <c r="F3" s="3"/>
      <c r="G3" s="3"/>
      <c r="H3" s="3"/>
      <c r="I3" s="3"/>
      <c r="J3" s="3"/>
      <c r="K3" s="4" t="s">
        <v>2</v>
      </c>
      <c r="L3" s="64"/>
    </row>
    <row r="4" spans="1:13" x14ac:dyDescent="0.45">
      <c r="A4" s="132" t="s">
        <v>3</v>
      </c>
      <c r="B4" s="133"/>
      <c r="C4" s="50" t="s">
        <v>14</v>
      </c>
      <c r="D4" s="50" t="s">
        <v>15</v>
      </c>
      <c r="E4" s="50" t="s">
        <v>16</v>
      </c>
      <c r="F4" s="50" t="s">
        <v>17</v>
      </c>
      <c r="G4" s="50" t="s">
        <v>18</v>
      </c>
      <c r="H4" s="50" t="s">
        <v>19</v>
      </c>
      <c r="I4" s="50" t="s">
        <v>20</v>
      </c>
      <c r="J4" s="50" t="s">
        <v>21</v>
      </c>
      <c r="K4" s="51" t="s">
        <v>24</v>
      </c>
      <c r="L4" s="61" t="s">
        <v>57</v>
      </c>
      <c r="M4" s="65"/>
    </row>
    <row r="5" spans="1:13" x14ac:dyDescent="0.45">
      <c r="A5" s="134"/>
      <c r="B5" s="135"/>
      <c r="C5" s="52">
        <f t="shared" ref="C5:J5" si="0">SUM(C7:C39)</f>
        <v>0</v>
      </c>
      <c r="D5" s="52">
        <f t="shared" si="0"/>
        <v>0</v>
      </c>
      <c r="E5" s="52">
        <f t="shared" si="0"/>
        <v>0</v>
      </c>
      <c r="F5" s="52">
        <f t="shared" si="0"/>
        <v>0</v>
      </c>
      <c r="G5" s="52">
        <f t="shared" si="0"/>
        <v>0</v>
      </c>
      <c r="H5" s="52">
        <f t="shared" si="0"/>
        <v>0</v>
      </c>
      <c r="I5" s="52">
        <f t="shared" si="0"/>
        <v>0</v>
      </c>
      <c r="J5" s="52">
        <f t="shared" si="0"/>
        <v>0</v>
      </c>
      <c r="K5" s="53">
        <f t="shared" ref="K5:K39" si="1">SUM(C5:J5)</f>
        <v>0</v>
      </c>
      <c r="L5" s="142" t="s">
        <v>58</v>
      </c>
      <c r="M5" s="65"/>
    </row>
    <row r="6" spans="1:13" x14ac:dyDescent="0.45">
      <c r="A6" s="49" t="s">
        <v>23</v>
      </c>
      <c r="B6" s="46" t="s">
        <v>1</v>
      </c>
      <c r="C6" s="47">
        <f t="shared" ref="C6:J6" si="2">ROUNDDOWN(C5*110%,0)</f>
        <v>0</v>
      </c>
      <c r="D6" s="47">
        <f t="shared" si="2"/>
        <v>0</v>
      </c>
      <c r="E6" s="47">
        <f t="shared" si="2"/>
        <v>0</v>
      </c>
      <c r="F6" s="47">
        <f t="shared" si="2"/>
        <v>0</v>
      </c>
      <c r="G6" s="47">
        <f t="shared" si="2"/>
        <v>0</v>
      </c>
      <c r="H6" s="47">
        <f t="shared" si="2"/>
        <v>0</v>
      </c>
      <c r="I6" s="47">
        <f t="shared" si="2"/>
        <v>0</v>
      </c>
      <c r="J6" s="47">
        <f t="shared" si="2"/>
        <v>0</v>
      </c>
      <c r="K6" s="48">
        <f t="shared" si="1"/>
        <v>0</v>
      </c>
      <c r="L6" s="143"/>
      <c r="M6" s="65"/>
    </row>
    <row r="7" spans="1:13" x14ac:dyDescent="0.45">
      <c r="A7" s="5" t="s">
        <v>4</v>
      </c>
      <c r="B7" s="6"/>
      <c r="C7" s="7"/>
      <c r="D7" s="7"/>
      <c r="E7" s="7"/>
      <c r="F7" s="7"/>
      <c r="G7" s="7"/>
      <c r="H7" s="7"/>
      <c r="I7" s="7"/>
      <c r="J7" s="7"/>
      <c r="K7" s="35">
        <f t="shared" si="1"/>
        <v>0</v>
      </c>
      <c r="L7" s="66"/>
      <c r="M7" s="65"/>
    </row>
    <row r="8" spans="1:13" x14ac:dyDescent="0.45">
      <c r="A8" s="37" t="s">
        <v>31</v>
      </c>
      <c r="B8" s="25"/>
      <c r="C8" s="26"/>
      <c r="D8" s="26"/>
      <c r="E8" s="26"/>
      <c r="F8" s="26"/>
      <c r="G8" s="26"/>
      <c r="H8" s="26"/>
      <c r="I8" s="26"/>
      <c r="J8" s="26"/>
      <c r="K8" s="30">
        <f t="shared" si="1"/>
        <v>0</v>
      </c>
      <c r="L8" s="67"/>
      <c r="M8" s="65"/>
    </row>
    <row r="9" spans="1:13" x14ac:dyDescent="0.45">
      <c r="A9" s="37" t="s">
        <v>32</v>
      </c>
      <c r="B9" s="25" t="s">
        <v>40</v>
      </c>
      <c r="C9" s="26"/>
      <c r="D9" s="26"/>
      <c r="E9" s="26"/>
      <c r="F9" s="26"/>
      <c r="G9" s="26"/>
      <c r="H9" s="26"/>
      <c r="I9" s="26"/>
      <c r="J9" s="26"/>
      <c r="K9" s="30">
        <f t="shared" si="1"/>
        <v>0</v>
      </c>
      <c r="L9" s="67"/>
      <c r="M9" s="65"/>
    </row>
    <row r="10" spans="1:13" x14ac:dyDescent="0.45">
      <c r="A10" s="37" t="s">
        <v>33</v>
      </c>
      <c r="B10" s="25" t="s">
        <v>40</v>
      </c>
      <c r="C10" s="26"/>
      <c r="D10" s="26"/>
      <c r="E10" s="26"/>
      <c r="F10" s="26"/>
      <c r="G10" s="26"/>
      <c r="H10" s="26"/>
      <c r="I10" s="26"/>
      <c r="J10" s="26"/>
      <c r="K10" s="30">
        <f t="shared" si="1"/>
        <v>0</v>
      </c>
      <c r="L10" s="67"/>
      <c r="M10" s="65"/>
    </row>
    <row r="11" spans="1:13" x14ac:dyDescent="0.45">
      <c r="A11" s="37" t="s">
        <v>34</v>
      </c>
      <c r="B11" s="25" t="s">
        <v>40</v>
      </c>
      <c r="C11" s="26"/>
      <c r="D11" s="26"/>
      <c r="E11" s="26"/>
      <c r="F11" s="26"/>
      <c r="G11" s="26"/>
      <c r="H11" s="26"/>
      <c r="I11" s="26"/>
      <c r="J11" s="26"/>
      <c r="K11" s="30">
        <f t="shared" si="1"/>
        <v>0</v>
      </c>
      <c r="L11" s="67"/>
      <c r="M11" s="65"/>
    </row>
    <row r="12" spans="1:13" x14ac:dyDescent="0.45">
      <c r="A12" s="37" t="s">
        <v>35</v>
      </c>
      <c r="B12" s="25" t="s">
        <v>40</v>
      </c>
      <c r="C12" s="26"/>
      <c r="D12" s="26"/>
      <c r="E12" s="26"/>
      <c r="F12" s="26"/>
      <c r="G12" s="26"/>
      <c r="H12" s="26"/>
      <c r="I12" s="26"/>
      <c r="J12" s="26"/>
      <c r="K12" s="30">
        <f t="shared" si="1"/>
        <v>0</v>
      </c>
      <c r="L12" s="67"/>
      <c r="M12" s="68"/>
    </row>
    <row r="13" spans="1:13" x14ac:dyDescent="0.45">
      <c r="A13" s="37" t="s">
        <v>36</v>
      </c>
      <c r="B13" s="25" t="s">
        <v>40</v>
      </c>
      <c r="C13" s="26"/>
      <c r="D13" s="26"/>
      <c r="E13" s="26"/>
      <c r="F13" s="26"/>
      <c r="G13" s="26"/>
      <c r="H13" s="26"/>
      <c r="I13" s="26"/>
      <c r="J13" s="26"/>
      <c r="K13" s="30">
        <f t="shared" si="1"/>
        <v>0</v>
      </c>
      <c r="L13" s="67"/>
      <c r="M13" s="65"/>
    </row>
    <row r="14" spans="1:13" x14ac:dyDescent="0.45">
      <c r="A14" s="24" t="s">
        <v>5</v>
      </c>
      <c r="B14" s="25"/>
      <c r="C14" s="26"/>
      <c r="D14" s="26"/>
      <c r="E14" s="26"/>
      <c r="F14" s="26"/>
      <c r="G14" s="26"/>
      <c r="H14" s="26"/>
      <c r="I14" s="26"/>
      <c r="J14" s="26"/>
      <c r="K14" s="30">
        <f t="shared" si="1"/>
        <v>0</v>
      </c>
      <c r="L14" s="67"/>
      <c r="M14" s="65"/>
    </row>
    <row r="15" spans="1:13" x14ac:dyDescent="0.45">
      <c r="A15" s="24" t="s">
        <v>41</v>
      </c>
      <c r="B15" s="25"/>
      <c r="C15" s="26"/>
      <c r="D15" s="26"/>
      <c r="E15" s="26"/>
      <c r="F15" s="26"/>
      <c r="G15" s="26"/>
      <c r="H15" s="26"/>
      <c r="I15" s="26"/>
      <c r="J15" s="26"/>
      <c r="K15" s="30">
        <f t="shared" si="1"/>
        <v>0</v>
      </c>
      <c r="L15" s="67"/>
      <c r="M15" s="65"/>
    </row>
    <row r="16" spans="1:13" x14ac:dyDescent="0.45">
      <c r="A16" s="24" t="s">
        <v>42</v>
      </c>
      <c r="B16" s="25"/>
      <c r="C16" s="26"/>
      <c r="D16" s="26"/>
      <c r="E16" s="26"/>
      <c r="F16" s="26"/>
      <c r="G16" s="26"/>
      <c r="H16" s="26"/>
      <c r="I16" s="26"/>
      <c r="J16" s="26"/>
      <c r="K16" s="30">
        <f t="shared" si="1"/>
        <v>0</v>
      </c>
      <c r="L16" s="67"/>
      <c r="M16" s="65"/>
    </row>
    <row r="17" spans="1:13" x14ac:dyDescent="0.45">
      <c r="A17" s="24" t="s">
        <v>43</v>
      </c>
      <c r="B17" s="25"/>
      <c r="C17" s="26"/>
      <c r="D17" s="26"/>
      <c r="E17" s="26"/>
      <c r="F17" s="26"/>
      <c r="G17" s="26"/>
      <c r="H17" s="26"/>
      <c r="I17" s="26"/>
      <c r="J17" s="26"/>
      <c r="K17" s="30">
        <f t="shared" si="1"/>
        <v>0</v>
      </c>
      <c r="L17" s="67"/>
      <c r="M17" s="65"/>
    </row>
    <row r="18" spans="1:13" x14ac:dyDescent="0.45">
      <c r="A18" s="8" t="s">
        <v>7</v>
      </c>
      <c r="B18" s="25"/>
      <c r="C18" s="26"/>
      <c r="D18" s="26"/>
      <c r="E18" s="26"/>
      <c r="F18" s="26"/>
      <c r="G18" s="26"/>
      <c r="H18" s="26"/>
      <c r="I18" s="26"/>
      <c r="J18" s="26"/>
      <c r="K18" s="30">
        <f t="shared" si="1"/>
        <v>0</v>
      </c>
      <c r="L18" s="67"/>
      <c r="M18" s="65"/>
    </row>
    <row r="19" spans="1:13" x14ac:dyDescent="0.45">
      <c r="A19" s="24" t="s">
        <v>44</v>
      </c>
      <c r="B19" s="25"/>
      <c r="C19" s="26"/>
      <c r="D19" s="26"/>
      <c r="E19" s="26"/>
      <c r="F19" s="26"/>
      <c r="G19" s="26"/>
      <c r="H19" s="26"/>
      <c r="I19" s="26"/>
      <c r="J19" s="26"/>
      <c r="K19" s="30">
        <f t="shared" si="1"/>
        <v>0</v>
      </c>
      <c r="L19" s="67"/>
      <c r="M19" s="65"/>
    </row>
    <row r="20" spans="1:13" x14ac:dyDescent="0.45">
      <c r="A20" s="24" t="s">
        <v>45</v>
      </c>
      <c r="B20" s="25"/>
      <c r="C20" s="26"/>
      <c r="D20" s="26"/>
      <c r="E20" s="26"/>
      <c r="F20" s="26"/>
      <c r="G20" s="26"/>
      <c r="H20" s="26"/>
      <c r="I20" s="26"/>
      <c r="J20" s="26"/>
      <c r="K20" s="30">
        <f t="shared" si="1"/>
        <v>0</v>
      </c>
      <c r="L20" s="67"/>
      <c r="M20" s="65"/>
    </row>
    <row r="21" spans="1:13" x14ac:dyDescent="0.45">
      <c r="A21" s="24" t="s">
        <v>46</v>
      </c>
      <c r="B21" s="25"/>
      <c r="C21" s="26"/>
      <c r="D21" s="26"/>
      <c r="E21" s="26"/>
      <c r="F21" s="26"/>
      <c r="G21" s="26"/>
      <c r="H21" s="26"/>
      <c r="I21" s="26"/>
      <c r="J21" s="26"/>
      <c r="K21" s="30">
        <f t="shared" si="1"/>
        <v>0</v>
      </c>
      <c r="L21" s="67"/>
      <c r="M21" s="65"/>
    </row>
    <row r="22" spans="1:13" x14ac:dyDescent="0.45">
      <c r="A22" s="8" t="s">
        <v>29</v>
      </c>
      <c r="B22" s="9"/>
      <c r="C22" s="10"/>
      <c r="D22" s="10"/>
      <c r="E22" s="10"/>
      <c r="F22" s="10"/>
      <c r="G22" s="10"/>
      <c r="H22" s="10"/>
      <c r="I22" s="10"/>
      <c r="J22" s="10"/>
      <c r="K22" s="30">
        <f t="shared" si="1"/>
        <v>0</v>
      </c>
      <c r="L22" s="67"/>
      <c r="M22" s="65"/>
    </row>
    <row r="23" spans="1:13" x14ac:dyDescent="0.45">
      <c r="A23" s="38" t="s">
        <v>37</v>
      </c>
      <c r="B23" s="9"/>
      <c r="C23" s="10"/>
      <c r="D23" s="10"/>
      <c r="E23" s="10"/>
      <c r="F23" s="10"/>
      <c r="G23" s="10"/>
      <c r="H23" s="10"/>
      <c r="I23" s="10"/>
      <c r="J23" s="10"/>
      <c r="K23" s="30">
        <f t="shared" si="1"/>
        <v>0</v>
      </c>
      <c r="L23" s="67"/>
      <c r="M23" s="65"/>
    </row>
    <row r="24" spans="1:13" x14ac:dyDescent="0.45">
      <c r="A24" s="38" t="s">
        <v>6</v>
      </c>
      <c r="B24" s="9"/>
      <c r="C24" s="10"/>
      <c r="D24" s="10"/>
      <c r="E24" s="10"/>
      <c r="F24" s="10"/>
      <c r="G24" s="10"/>
      <c r="H24" s="10"/>
      <c r="I24" s="10"/>
      <c r="J24" s="10"/>
      <c r="K24" s="30">
        <f t="shared" si="1"/>
        <v>0</v>
      </c>
      <c r="L24" s="67"/>
      <c r="M24" s="65"/>
    </row>
    <row r="25" spans="1:13" x14ac:dyDescent="0.45">
      <c r="A25" s="38" t="s">
        <v>28</v>
      </c>
      <c r="B25" s="9"/>
      <c r="C25" s="10"/>
      <c r="D25" s="10"/>
      <c r="E25" s="10"/>
      <c r="F25" s="10"/>
      <c r="G25" s="10"/>
      <c r="H25" s="10"/>
      <c r="I25" s="10"/>
      <c r="J25" s="10"/>
      <c r="K25" s="30">
        <f t="shared" si="1"/>
        <v>0</v>
      </c>
      <c r="L25" s="67"/>
      <c r="M25" s="65"/>
    </row>
    <row r="26" spans="1:13" x14ac:dyDescent="0.45">
      <c r="A26" s="40" t="s">
        <v>38</v>
      </c>
      <c r="B26" s="9"/>
      <c r="C26" s="10"/>
      <c r="D26" s="10"/>
      <c r="E26" s="10"/>
      <c r="F26" s="10"/>
      <c r="G26" s="10"/>
      <c r="H26" s="10"/>
      <c r="I26" s="10"/>
      <c r="J26" s="10"/>
      <c r="K26" s="30">
        <f t="shared" si="1"/>
        <v>0</v>
      </c>
      <c r="L26" s="67"/>
      <c r="M26" s="65"/>
    </row>
    <row r="27" spans="1:13" x14ac:dyDescent="0.45">
      <c r="A27" s="38" t="s">
        <v>47</v>
      </c>
      <c r="B27" s="9"/>
      <c r="C27" s="10"/>
      <c r="D27" s="10"/>
      <c r="E27" s="10"/>
      <c r="F27" s="10"/>
      <c r="G27" s="10"/>
      <c r="H27" s="10"/>
      <c r="I27" s="10"/>
      <c r="J27" s="10"/>
      <c r="K27" s="30">
        <f t="shared" si="1"/>
        <v>0</v>
      </c>
      <c r="L27" s="67"/>
      <c r="M27" s="65"/>
    </row>
    <row r="28" spans="1:13" x14ac:dyDescent="0.45">
      <c r="A28" s="38" t="s">
        <v>48</v>
      </c>
      <c r="B28" s="9"/>
      <c r="C28" s="10"/>
      <c r="D28" s="10"/>
      <c r="E28" s="10"/>
      <c r="F28" s="10"/>
      <c r="G28" s="10"/>
      <c r="H28" s="10"/>
      <c r="I28" s="10"/>
      <c r="J28" s="10"/>
      <c r="K28" s="30">
        <f t="shared" si="1"/>
        <v>0</v>
      </c>
      <c r="L28" s="67"/>
      <c r="M28" s="65"/>
    </row>
    <row r="29" spans="1:13" x14ac:dyDescent="0.45">
      <c r="A29" s="38" t="s">
        <v>49</v>
      </c>
      <c r="B29" s="13"/>
      <c r="C29" s="28"/>
      <c r="D29" s="28"/>
      <c r="E29" s="28"/>
      <c r="F29" s="28"/>
      <c r="G29" s="28"/>
      <c r="H29" s="28"/>
      <c r="I29" s="28"/>
      <c r="J29" s="28"/>
      <c r="K29" s="30">
        <f t="shared" si="1"/>
        <v>0</v>
      </c>
      <c r="L29" s="67"/>
      <c r="M29" s="65"/>
    </row>
    <row r="30" spans="1:13" x14ac:dyDescent="0.45">
      <c r="A30" s="41" t="s">
        <v>39</v>
      </c>
      <c r="B30" s="13"/>
      <c r="C30" s="28"/>
      <c r="D30" s="28"/>
      <c r="E30" s="28"/>
      <c r="F30" s="28"/>
      <c r="G30" s="28"/>
      <c r="H30" s="28"/>
      <c r="I30" s="28"/>
      <c r="J30" s="28"/>
      <c r="K30" s="30">
        <f t="shared" si="1"/>
        <v>0</v>
      </c>
      <c r="L30" s="67"/>
      <c r="M30" s="65"/>
    </row>
    <row r="31" spans="1:13" x14ac:dyDescent="0.45">
      <c r="A31" s="38" t="s">
        <v>47</v>
      </c>
      <c r="B31" s="13"/>
      <c r="C31" s="28"/>
      <c r="D31" s="28"/>
      <c r="E31" s="28"/>
      <c r="F31" s="28"/>
      <c r="G31" s="28"/>
      <c r="H31" s="28"/>
      <c r="I31" s="28"/>
      <c r="J31" s="28"/>
      <c r="K31" s="30">
        <f t="shared" si="1"/>
        <v>0</v>
      </c>
      <c r="L31" s="67"/>
      <c r="M31" s="65"/>
    </row>
    <row r="32" spans="1:13" x14ac:dyDescent="0.45">
      <c r="A32" s="38" t="s">
        <v>48</v>
      </c>
      <c r="B32" s="13"/>
      <c r="C32" s="28"/>
      <c r="D32" s="28"/>
      <c r="E32" s="28"/>
      <c r="F32" s="28"/>
      <c r="G32" s="28"/>
      <c r="H32" s="28"/>
      <c r="I32" s="28"/>
      <c r="J32" s="28"/>
      <c r="K32" s="30">
        <f t="shared" si="1"/>
        <v>0</v>
      </c>
      <c r="L32" s="67"/>
      <c r="M32" s="65"/>
    </row>
    <row r="33" spans="1:13" x14ac:dyDescent="0.45">
      <c r="A33" s="38" t="s">
        <v>49</v>
      </c>
      <c r="B33" s="13"/>
      <c r="C33" s="28"/>
      <c r="D33" s="28"/>
      <c r="E33" s="28"/>
      <c r="F33" s="28"/>
      <c r="G33" s="28"/>
      <c r="H33" s="28"/>
      <c r="I33" s="28"/>
      <c r="J33" s="28"/>
      <c r="K33" s="30">
        <f t="shared" si="1"/>
        <v>0</v>
      </c>
      <c r="L33" s="67"/>
      <c r="M33" s="65"/>
    </row>
    <row r="34" spans="1:13" x14ac:dyDescent="0.45">
      <c r="A34" s="39"/>
      <c r="B34" s="13"/>
      <c r="C34" s="28"/>
      <c r="D34" s="28"/>
      <c r="E34" s="28"/>
      <c r="F34" s="28"/>
      <c r="G34" s="28"/>
      <c r="H34" s="28"/>
      <c r="I34" s="28"/>
      <c r="J34" s="28"/>
      <c r="K34" s="30">
        <f t="shared" si="1"/>
        <v>0</v>
      </c>
      <c r="L34" s="67"/>
      <c r="M34" s="65"/>
    </row>
    <row r="35" spans="1:13" x14ac:dyDescent="0.45">
      <c r="A35" s="39"/>
      <c r="B35" s="13"/>
      <c r="C35" s="28"/>
      <c r="D35" s="28"/>
      <c r="E35" s="28"/>
      <c r="F35" s="28"/>
      <c r="G35" s="28"/>
      <c r="H35" s="28"/>
      <c r="I35" s="28"/>
      <c r="J35" s="28"/>
      <c r="K35" s="30">
        <f t="shared" si="1"/>
        <v>0</v>
      </c>
      <c r="L35" s="67"/>
      <c r="M35" s="65"/>
    </row>
    <row r="36" spans="1:13" x14ac:dyDescent="0.45">
      <c r="A36" s="39"/>
      <c r="B36" s="13"/>
      <c r="C36" s="28"/>
      <c r="D36" s="28"/>
      <c r="E36" s="28"/>
      <c r="F36" s="28"/>
      <c r="G36" s="28"/>
      <c r="H36" s="28"/>
      <c r="I36" s="28"/>
      <c r="J36" s="28"/>
      <c r="K36" s="30">
        <f t="shared" si="1"/>
        <v>0</v>
      </c>
      <c r="L36" s="67"/>
      <c r="M36" s="65"/>
    </row>
    <row r="37" spans="1:13" x14ac:dyDescent="0.45">
      <c r="A37" s="39"/>
      <c r="B37" s="13"/>
      <c r="C37" s="28"/>
      <c r="D37" s="28"/>
      <c r="E37" s="28"/>
      <c r="F37" s="28"/>
      <c r="G37" s="28"/>
      <c r="H37" s="28"/>
      <c r="I37" s="28"/>
      <c r="J37" s="28"/>
      <c r="K37" s="30">
        <f t="shared" si="1"/>
        <v>0</v>
      </c>
      <c r="L37" s="67"/>
      <c r="M37" s="65"/>
    </row>
    <row r="38" spans="1:13" x14ac:dyDescent="0.45">
      <c r="A38" s="39"/>
      <c r="B38" s="13"/>
      <c r="C38" s="28"/>
      <c r="D38" s="28"/>
      <c r="E38" s="28"/>
      <c r="F38" s="28"/>
      <c r="G38" s="28"/>
      <c r="H38" s="28"/>
      <c r="I38" s="28"/>
      <c r="J38" s="28"/>
      <c r="K38" s="30">
        <f t="shared" si="1"/>
        <v>0</v>
      </c>
      <c r="L38" s="67"/>
      <c r="M38" s="65"/>
    </row>
    <row r="39" spans="1:13" x14ac:dyDescent="0.45">
      <c r="A39" s="12"/>
      <c r="B39" s="13"/>
      <c r="C39" s="14"/>
      <c r="D39" s="14"/>
      <c r="E39" s="14"/>
      <c r="F39" s="14"/>
      <c r="G39" s="14"/>
      <c r="H39" s="14"/>
      <c r="I39" s="14"/>
      <c r="J39" s="14"/>
      <c r="K39" s="31">
        <f t="shared" si="1"/>
        <v>0</v>
      </c>
      <c r="L39" s="69"/>
      <c r="M39" s="65"/>
    </row>
    <row r="40" spans="1:13" x14ac:dyDescent="0.45">
      <c r="A40" s="15"/>
      <c r="B40" s="15"/>
      <c r="C40" s="16"/>
      <c r="D40" s="16"/>
      <c r="E40" s="16"/>
      <c r="F40" s="16"/>
      <c r="G40" s="16"/>
      <c r="H40" s="16"/>
      <c r="I40" s="16"/>
      <c r="J40" s="16"/>
      <c r="K40" s="16"/>
    </row>
    <row r="41" spans="1:13" x14ac:dyDescent="0.45">
      <c r="A41" s="34" t="s">
        <v>27</v>
      </c>
      <c r="B41" s="17"/>
      <c r="C41" s="18"/>
      <c r="D41" s="18"/>
      <c r="E41" s="18"/>
      <c r="F41" s="18"/>
      <c r="G41" s="18"/>
      <c r="H41" s="18"/>
      <c r="I41" s="18"/>
      <c r="J41" s="18"/>
      <c r="K41" s="4" t="s">
        <v>2</v>
      </c>
      <c r="L41" s="64"/>
    </row>
    <row r="42" spans="1:13" x14ac:dyDescent="0.45">
      <c r="A42" s="136" t="s">
        <v>26</v>
      </c>
      <c r="B42" s="137"/>
      <c r="C42" s="50" t="str">
        <f t="shared" ref="C42:J42" si="3">C4</f>
        <v>米子市</v>
      </c>
      <c r="D42" s="50" t="str">
        <f t="shared" si="3"/>
        <v>智頭町</v>
      </c>
      <c r="E42" s="50" t="str">
        <f t="shared" si="3"/>
        <v>八頭町</v>
      </c>
      <c r="F42" s="50" t="str">
        <f t="shared" si="3"/>
        <v>三朝町</v>
      </c>
      <c r="G42" s="50" t="str">
        <f t="shared" si="3"/>
        <v>湯梨浜町</v>
      </c>
      <c r="H42" s="50" t="str">
        <f t="shared" si="3"/>
        <v>北栄町</v>
      </c>
      <c r="I42" s="50" t="str">
        <f t="shared" si="3"/>
        <v>伯耆町</v>
      </c>
      <c r="J42" s="50" t="str">
        <f t="shared" si="3"/>
        <v>日野町</v>
      </c>
      <c r="K42" s="54" t="s">
        <v>24</v>
      </c>
      <c r="L42" s="61" t="s">
        <v>57</v>
      </c>
      <c r="M42" s="65"/>
    </row>
    <row r="43" spans="1:13" x14ac:dyDescent="0.45">
      <c r="A43" s="138"/>
      <c r="B43" s="139"/>
      <c r="C43" s="52">
        <f t="shared" ref="C43:J43" si="4">SUM(C45:C62)</f>
        <v>0</v>
      </c>
      <c r="D43" s="52">
        <f t="shared" si="4"/>
        <v>0</v>
      </c>
      <c r="E43" s="52">
        <f t="shared" si="4"/>
        <v>0</v>
      </c>
      <c r="F43" s="52">
        <f t="shared" si="4"/>
        <v>0</v>
      </c>
      <c r="G43" s="52">
        <f t="shared" si="4"/>
        <v>0</v>
      </c>
      <c r="H43" s="52">
        <f t="shared" si="4"/>
        <v>0</v>
      </c>
      <c r="I43" s="52">
        <f t="shared" si="4"/>
        <v>0</v>
      </c>
      <c r="J43" s="52">
        <f t="shared" si="4"/>
        <v>0</v>
      </c>
      <c r="K43" s="53">
        <f t="shared" ref="K43:K62" si="5">SUM(C43:J43)</f>
        <v>0</v>
      </c>
      <c r="L43" s="142" t="s">
        <v>58</v>
      </c>
      <c r="M43" s="65"/>
    </row>
    <row r="44" spans="1:13" x14ac:dyDescent="0.45">
      <c r="A44" s="49" t="s">
        <v>22</v>
      </c>
      <c r="B44" s="46" t="s">
        <v>0</v>
      </c>
      <c r="C44" s="47">
        <f t="shared" ref="C44:J44" si="6">ROUNDDOWN(C43*110%,0)</f>
        <v>0</v>
      </c>
      <c r="D44" s="47">
        <f t="shared" si="6"/>
        <v>0</v>
      </c>
      <c r="E44" s="47">
        <f t="shared" si="6"/>
        <v>0</v>
      </c>
      <c r="F44" s="47">
        <f t="shared" si="6"/>
        <v>0</v>
      </c>
      <c r="G44" s="47">
        <f t="shared" si="6"/>
        <v>0</v>
      </c>
      <c r="H44" s="47">
        <f t="shared" si="6"/>
        <v>0</v>
      </c>
      <c r="I44" s="47">
        <f t="shared" si="6"/>
        <v>0</v>
      </c>
      <c r="J44" s="47">
        <f t="shared" si="6"/>
        <v>0</v>
      </c>
      <c r="K44" s="48">
        <f t="shared" si="5"/>
        <v>0</v>
      </c>
      <c r="L44" s="143"/>
      <c r="M44" s="65"/>
    </row>
    <row r="45" spans="1:13" x14ac:dyDescent="0.45">
      <c r="A45" s="5" t="s">
        <v>9</v>
      </c>
      <c r="B45" s="6"/>
      <c r="C45" s="7"/>
      <c r="D45" s="7"/>
      <c r="E45" s="7"/>
      <c r="F45" s="7"/>
      <c r="G45" s="7"/>
      <c r="H45" s="7"/>
      <c r="I45" s="7"/>
      <c r="J45" s="7"/>
      <c r="K45" s="29">
        <f t="shared" si="5"/>
        <v>0</v>
      </c>
      <c r="L45" s="66"/>
      <c r="M45" s="65"/>
    </row>
    <row r="46" spans="1:13" x14ac:dyDescent="0.45">
      <c r="A46" s="8" t="s">
        <v>70</v>
      </c>
      <c r="B46" s="9"/>
      <c r="C46" s="10"/>
      <c r="D46" s="10"/>
      <c r="E46" s="10"/>
      <c r="F46" s="10"/>
      <c r="G46" s="10"/>
      <c r="H46" s="10"/>
      <c r="I46" s="10"/>
      <c r="J46" s="10"/>
      <c r="K46" s="30">
        <f t="shared" si="5"/>
        <v>0</v>
      </c>
      <c r="L46" s="67"/>
      <c r="M46" s="65"/>
    </row>
    <row r="47" spans="1:13" x14ac:dyDescent="0.45">
      <c r="A47" s="8" t="s">
        <v>10</v>
      </c>
      <c r="B47" s="9"/>
      <c r="C47" s="10"/>
      <c r="D47" s="10"/>
      <c r="E47" s="10"/>
      <c r="F47" s="10"/>
      <c r="G47" s="10"/>
      <c r="H47" s="10"/>
      <c r="I47" s="10"/>
      <c r="J47" s="10"/>
      <c r="K47" s="30">
        <f t="shared" si="5"/>
        <v>0</v>
      </c>
      <c r="L47" s="67"/>
      <c r="M47" s="65"/>
    </row>
    <row r="48" spans="1:13" x14ac:dyDescent="0.45">
      <c r="A48" s="8" t="s">
        <v>11</v>
      </c>
      <c r="B48" s="9"/>
      <c r="C48" s="10"/>
      <c r="D48" s="10"/>
      <c r="E48" s="10"/>
      <c r="F48" s="10"/>
      <c r="G48" s="10"/>
      <c r="H48" s="10"/>
      <c r="I48" s="10"/>
      <c r="J48" s="10"/>
      <c r="K48" s="30">
        <f t="shared" si="5"/>
        <v>0</v>
      </c>
      <c r="L48" s="67"/>
      <c r="M48" s="65"/>
    </row>
    <row r="49" spans="1:13" x14ac:dyDescent="0.45">
      <c r="A49" s="8" t="s">
        <v>12</v>
      </c>
      <c r="B49" s="9"/>
      <c r="C49" s="10"/>
      <c r="D49" s="10"/>
      <c r="E49" s="10"/>
      <c r="F49" s="10"/>
      <c r="G49" s="10"/>
      <c r="H49" s="10"/>
      <c r="I49" s="10"/>
      <c r="J49" s="10"/>
      <c r="K49" s="30">
        <f t="shared" si="5"/>
        <v>0</v>
      </c>
      <c r="L49" s="67"/>
      <c r="M49" s="65"/>
    </row>
    <row r="50" spans="1:13" x14ac:dyDescent="0.45">
      <c r="A50" s="8" t="s">
        <v>13</v>
      </c>
      <c r="B50" s="9"/>
      <c r="C50" s="10"/>
      <c r="D50" s="10"/>
      <c r="E50" s="10"/>
      <c r="F50" s="10"/>
      <c r="G50" s="10"/>
      <c r="H50" s="10"/>
      <c r="I50" s="10"/>
      <c r="J50" s="10"/>
      <c r="K50" s="30">
        <f t="shared" si="5"/>
        <v>0</v>
      </c>
      <c r="L50" s="67"/>
      <c r="M50" s="65"/>
    </row>
    <row r="51" spans="1:13" x14ac:dyDescent="0.45">
      <c r="A51" s="8" t="s">
        <v>50</v>
      </c>
      <c r="B51" s="9"/>
      <c r="C51" s="10"/>
      <c r="D51" s="10"/>
      <c r="E51" s="10"/>
      <c r="F51" s="10"/>
      <c r="G51" s="10"/>
      <c r="H51" s="10"/>
      <c r="I51" s="10"/>
      <c r="J51" s="10"/>
      <c r="K51" s="30">
        <f t="shared" si="5"/>
        <v>0</v>
      </c>
      <c r="L51" s="67"/>
      <c r="M51" s="65"/>
    </row>
    <row r="52" spans="1:13" x14ac:dyDescent="0.45">
      <c r="A52" s="8" t="s">
        <v>51</v>
      </c>
      <c r="B52" s="9"/>
      <c r="C52" s="10"/>
      <c r="D52" s="10"/>
      <c r="E52" s="10"/>
      <c r="F52" s="10"/>
      <c r="G52" s="10"/>
      <c r="H52" s="10"/>
      <c r="I52" s="10"/>
      <c r="J52" s="10"/>
      <c r="K52" s="30">
        <f t="shared" si="5"/>
        <v>0</v>
      </c>
      <c r="L52" s="67"/>
      <c r="M52" s="65"/>
    </row>
    <row r="53" spans="1:13" x14ac:dyDescent="0.45">
      <c r="A53" s="8" t="s">
        <v>52</v>
      </c>
      <c r="B53" s="9"/>
      <c r="C53" s="10"/>
      <c r="D53" s="10"/>
      <c r="E53" s="10"/>
      <c r="F53" s="10"/>
      <c r="G53" s="10"/>
      <c r="H53" s="10"/>
      <c r="I53" s="10"/>
      <c r="J53" s="10"/>
      <c r="K53" s="30">
        <f t="shared" si="5"/>
        <v>0</v>
      </c>
      <c r="L53" s="67"/>
      <c r="M53" s="65"/>
    </row>
    <row r="54" spans="1:13" x14ac:dyDescent="0.45">
      <c r="A54" s="8" t="s">
        <v>8</v>
      </c>
      <c r="B54" s="9"/>
      <c r="C54" s="10"/>
      <c r="D54" s="10"/>
      <c r="E54" s="10"/>
      <c r="F54" s="10"/>
      <c r="G54" s="10"/>
      <c r="H54" s="10"/>
      <c r="I54" s="10"/>
      <c r="J54" s="10"/>
      <c r="K54" s="30">
        <f t="shared" si="5"/>
        <v>0</v>
      </c>
      <c r="L54" s="67"/>
      <c r="M54" s="65"/>
    </row>
    <row r="55" spans="1:13" x14ac:dyDescent="0.45">
      <c r="A55" s="38" t="s">
        <v>47</v>
      </c>
      <c r="B55" s="13"/>
      <c r="C55" s="28"/>
      <c r="D55" s="28"/>
      <c r="E55" s="28"/>
      <c r="F55" s="28"/>
      <c r="G55" s="28"/>
      <c r="H55" s="28"/>
      <c r="I55" s="28"/>
      <c r="J55" s="28"/>
      <c r="K55" s="30">
        <f t="shared" si="5"/>
        <v>0</v>
      </c>
      <c r="L55" s="67"/>
      <c r="M55" s="65"/>
    </row>
    <row r="56" spans="1:13" x14ac:dyDescent="0.45">
      <c r="A56" s="38" t="s">
        <v>48</v>
      </c>
      <c r="B56" s="13"/>
      <c r="C56" s="28"/>
      <c r="D56" s="28"/>
      <c r="E56" s="28"/>
      <c r="F56" s="28"/>
      <c r="G56" s="28"/>
      <c r="H56" s="28"/>
      <c r="I56" s="28"/>
      <c r="J56" s="28"/>
      <c r="K56" s="30">
        <f t="shared" si="5"/>
        <v>0</v>
      </c>
      <c r="L56" s="67"/>
      <c r="M56" s="65"/>
    </row>
    <row r="57" spans="1:13" x14ac:dyDescent="0.45">
      <c r="A57" s="38" t="s">
        <v>49</v>
      </c>
      <c r="B57" s="13"/>
      <c r="C57" s="28"/>
      <c r="D57" s="28"/>
      <c r="E57" s="28"/>
      <c r="F57" s="28"/>
      <c r="G57" s="28"/>
      <c r="H57" s="28"/>
      <c r="I57" s="28"/>
      <c r="J57" s="28"/>
      <c r="K57" s="30">
        <f t="shared" si="5"/>
        <v>0</v>
      </c>
      <c r="L57" s="67"/>
      <c r="M57" s="65"/>
    </row>
    <row r="58" spans="1:13" x14ac:dyDescent="0.45">
      <c r="A58" s="12"/>
      <c r="B58" s="13"/>
      <c r="C58" s="28"/>
      <c r="D58" s="28"/>
      <c r="E58" s="28"/>
      <c r="F58" s="28"/>
      <c r="G58" s="28"/>
      <c r="H58" s="28"/>
      <c r="I58" s="28"/>
      <c r="J58" s="28"/>
      <c r="K58" s="30">
        <f t="shared" si="5"/>
        <v>0</v>
      </c>
      <c r="L58" s="67"/>
      <c r="M58" s="65"/>
    </row>
    <row r="59" spans="1:13" x14ac:dyDescent="0.45">
      <c r="A59" s="12"/>
      <c r="B59" s="13"/>
      <c r="C59" s="28"/>
      <c r="D59" s="28"/>
      <c r="E59" s="28"/>
      <c r="F59" s="28"/>
      <c r="G59" s="28"/>
      <c r="H59" s="28"/>
      <c r="I59" s="28"/>
      <c r="J59" s="28"/>
      <c r="K59" s="30">
        <f t="shared" si="5"/>
        <v>0</v>
      </c>
      <c r="L59" s="67"/>
      <c r="M59" s="65"/>
    </row>
    <row r="60" spans="1:13" x14ac:dyDescent="0.45">
      <c r="A60" s="12"/>
      <c r="B60" s="13"/>
      <c r="C60" s="28"/>
      <c r="D60" s="28"/>
      <c r="E60" s="28"/>
      <c r="F60" s="28"/>
      <c r="G60" s="28"/>
      <c r="H60" s="28"/>
      <c r="I60" s="28"/>
      <c r="J60" s="28"/>
      <c r="K60" s="30">
        <f t="shared" si="5"/>
        <v>0</v>
      </c>
      <c r="L60" s="67"/>
      <c r="M60" s="65"/>
    </row>
    <row r="61" spans="1:13" x14ac:dyDescent="0.45">
      <c r="A61" s="12"/>
      <c r="B61" s="13"/>
      <c r="C61" s="28"/>
      <c r="D61" s="28"/>
      <c r="E61" s="28"/>
      <c r="F61" s="28"/>
      <c r="G61" s="28"/>
      <c r="H61" s="28"/>
      <c r="I61" s="28"/>
      <c r="J61" s="28"/>
      <c r="K61" s="30">
        <f t="shared" si="5"/>
        <v>0</v>
      </c>
      <c r="L61" s="67"/>
      <c r="M61" s="65"/>
    </row>
    <row r="62" spans="1:13" x14ac:dyDescent="0.45">
      <c r="A62" s="19"/>
      <c r="B62" s="20"/>
      <c r="C62" s="21"/>
      <c r="D62" s="21"/>
      <c r="E62" s="21"/>
      <c r="F62" s="21"/>
      <c r="G62" s="21"/>
      <c r="H62" s="21"/>
      <c r="I62" s="21"/>
      <c r="J62" s="21"/>
      <c r="K62" s="42">
        <f t="shared" si="5"/>
        <v>0</v>
      </c>
      <c r="L62" s="70"/>
      <c r="M62" s="65"/>
    </row>
    <row r="63" spans="1:13" x14ac:dyDescent="0.45">
      <c r="A63" s="22"/>
      <c r="B63" s="22"/>
      <c r="C63" s="23"/>
      <c r="D63" s="23"/>
      <c r="E63" s="23"/>
      <c r="F63" s="23"/>
      <c r="G63" s="23"/>
      <c r="H63" s="23"/>
      <c r="I63" s="23"/>
      <c r="J63" s="23"/>
      <c r="K63" s="32"/>
    </row>
    <row r="64" spans="1:13" x14ac:dyDescent="0.45">
      <c r="A64" s="140" t="s">
        <v>30</v>
      </c>
      <c r="B64" s="58"/>
      <c r="C64" s="59">
        <f t="shared" ref="C64:J64" si="7">SUM(C5,C43*60)</f>
        <v>0</v>
      </c>
      <c r="D64" s="59">
        <f t="shared" si="7"/>
        <v>0</v>
      </c>
      <c r="E64" s="59">
        <f t="shared" si="7"/>
        <v>0</v>
      </c>
      <c r="F64" s="59">
        <f t="shared" si="7"/>
        <v>0</v>
      </c>
      <c r="G64" s="59">
        <f t="shared" si="7"/>
        <v>0</v>
      </c>
      <c r="H64" s="59">
        <f t="shared" si="7"/>
        <v>0</v>
      </c>
      <c r="I64" s="59">
        <f t="shared" si="7"/>
        <v>0</v>
      </c>
      <c r="J64" s="59">
        <f t="shared" si="7"/>
        <v>0</v>
      </c>
      <c r="K64" s="60">
        <f>SUM(C64:J64)</f>
        <v>0</v>
      </c>
    </row>
    <row r="65" spans="1:11" ht="13.8" thickBot="1" x14ac:dyDescent="0.5">
      <c r="A65" s="141"/>
      <c r="B65" s="55" t="s">
        <v>1</v>
      </c>
      <c r="C65" s="56">
        <f t="shared" ref="C65:J65" si="8">SUM(C6,C44*60)</f>
        <v>0</v>
      </c>
      <c r="D65" s="56">
        <f t="shared" si="8"/>
        <v>0</v>
      </c>
      <c r="E65" s="56">
        <f t="shared" si="8"/>
        <v>0</v>
      </c>
      <c r="F65" s="56">
        <f t="shared" si="8"/>
        <v>0</v>
      </c>
      <c r="G65" s="56">
        <f t="shared" si="8"/>
        <v>0</v>
      </c>
      <c r="H65" s="56">
        <f t="shared" si="8"/>
        <v>0</v>
      </c>
      <c r="I65" s="56">
        <f t="shared" si="8"/>
        <v>0</v>
      </c>
      <c r="J65" s="56">
        <f t="shared" si="8"/>
        <v>0</v>
      </c>
      <c r="K65" s="57">
        <f>SUM(C65:J65)</f>
        <v>0</v>
      </c>
    </row>
    <row r="67" spans="1:11" x14ac:dyDescent="0.45">
      <c r="A67" s="45" t="s">
        <v>73</v>
      </c>
    </row>
    <row r="68" spans="1:11" x14ac:dyDescent="0.45">
      <c r="A68" s="45" t="s">
        <v>54</v>
      </c>
    </row>
    <row r="69" spans="1:11" x14ac:dyDescent="0.45">
      <c r="A69" s="45" t="s">
        <v>55</v>
      </c>
    </row>
    <row r="70" spans="1:11" x14ac:dyDescent="0.45">
      <c r="A70" s="45" t="s">
        <v>56</v>
      </c>
    </row>
    <row r="71" spans="1:11" x14ac:dyDescent="0.45">
      <c r="A71" s="45" t="s">
        <v>82</v>
      </c>
    </row>
  </sheetData>
  <protectedRanges>
    <protectedRange sqref="A7:J41 A55:B57" name="範囲1"/>
    <protectedRange sqref="A45:J54 A58:J62 C55:J57" name="範囲2"/>
  </protectedRanges>
  <mergeCells count="5">
    <mergeCell ref="A4:B5"/>
    <mergeCell ref="A42:B43"/>
    <mergeCell ref="A64:A65"/>
    <mergeCell ref="L5:L6"/>
    <mergeCell ref="L43:L44"/>
  </mergeCells>
  <phoneticPr fontId="8"/>
  <pageMargins left="0.59055118110236227" right="0.39370078740157483" top="0.94488188976377963" bottom="0.55118110236220474" header="0.31496062992125984" footer="0"/>
  <pageSetup paperSize="8" orientation="landscape" r:id="rId1"/>
  <rowBreaks count="1" manualBreakCount="1">
    <brk id="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N35"/>
  <sheetViews>
    <sheetView topLeftCell="A7" zoomScale="85" zoomScaleNormal="85" workbookViewId="0">
      <selection activeCell="Q16" sqref="Q16"/>
    </sheetView>
  </sheetViews>
  <sheetFormatPr defaultRowHeight="13.8" customHeight="1" x14ac:dyDescent="0.45"/>
  <cols>
    <col min="1" max="1" width="20.69921875" style="62" customWidth="1"/>
    <col min="2" max="3" width="8.796875" style="62"/>
    <col min="4" max="13" width="8.09765625" style="62" customWidth="1"/>
    <col min="14" max="14" width="55.69921875" style="62" customWidth="1"/>
    <col min="15" max="16384" width="8.796875" style="62"/>
  </cols>
  <sheetData>
    <row r="1" spans="1:14" ht="13.2" x14ac:dyDescent="0.45">
      <c r="A1" s="71" t="s">
        <v>76</v>
      </c>
      <c r="B1" s="43" t="s">
        <v>80</v>
      </c>
      <c r="C1" s="1"/>
      <c r="D1" s="1"/>
      <c r="E1" s="2"/>
      <c r="F1" s="2"/>
      <c r="G1" s="2"/>
      <c r="H1" s="2"/>
      <c r="I1" s="2"/>
      <c r="J1" s="2"/>
      <c r="K1" s="2"/>
      <c r="L1" s="2"/>
      <c r="M1" s="2"/>
    </row>
    <row r="2" spans="1:14" ht="13.2" x14ac:dyDescent="0.45">
      <c r="A2" s="44" t="s">
        <v>53</v>
      </c>
      <c r="B2" s="144"/>
      <c r="C2" s="145"/>
      <c r="D2" s="146"/>
      <c r="E2" s="36"/>
      <c r="F2" s="36"/>
      <c r="G2" s="36"/>
      <c r="H2" s="36"/>
      <c r="I2" s="36"/>
      <c r="J2" s="36"/>
      <c r="K2" s="36"/>
      <c r="L2" s="36"/>
      <c r="M2" s="36"/>
    </row>
    <row r="3" spans="1:14" ht="13.2" x14ac:dyDescent="0.45">
      <c r="A3" s="71"/>
      <c r="B3" s="33"/>
      <c r="C3" s="1"/>
      <c r="D3" s="1"/>
      <c r="E3" s="3"/>
      <c r="F3" s="3"/>
      <c r="G3" s="3"/>
      <c r="H3" s="3"/>
      <c r="I3" s="3"/>
      <c r="J3" s="3"/>
      <c r="K3" s="3"/>
      <c r="L3" s="3"/>
    </row>
    <row r="4" spans="1:14" thickBot="1" x14ac:dyDescent="0.5">
      <c r="A4" s="33" t="s">
        <v>25</v>
      </c>
      <c r="B4" s="33"/>
      <c r="C4" s="1"/>
      <c r="D4" s="1"/>
      <c r="E4" s="3"/>
      <c r="F4" s="3"/>
      <c r="G4" s="3"/>
      <c r="H4" s="3"/>
      <c r="I4" s="3"/>
      <c r="J4" s="3"/>
      <c r="K4" s="3"/>
      <c r="L4" s="3"/>
      <c r="M4" s="4" t="s">
        <v>2</v>
      </c>
    </row>
    <row r="5" spans="1:14" ht="13.8" customHeight="1" thickTop="1" x14ac:dyDescent="0.45">
      <c r="A5" s="151" t="s">
        <v>75</v>
      </c>
      <c r="B5" s="152"/>
      <c r="C5" s="153"/>
      <c r="D5" s="72" t="s">
        <v>69</v>
      </c>
      <c r="E5" s="73" t="s">
        <v>14</v>
      </c>
      <c r="F5" s="74" t="s">
        <v>15</v>
      </c>
      <c r="G5" s="74" t="s">
        <v>16</v>
      </c>
      <c r="H5" s="74" t="s">
        <v>17</v>
      </c>
      <c r="I5" s="74" t="s">
        <v>18</v>
      </c>
      <c r="J5" s="74" t="s">
        <v>19</v>
      </c>
      <c r="K5" s="74" t="s">
        <v>20</v>
      </c>
      <c r="L5" s="75" t="s">
        <v>21</v>
      </c>
      <c r="M5" s="76" t="s">
        <v>24</v>
      </c>
      <c r="N5" s="115" t="s">
        <v>68</v>
      </c>
    </row>
    <row r="6" spans="1:14" ht="13.8" customHeight="1" x14ac:dyDescent="0.45">
      <c r="A6" s="154"/>
      <c r="B6" s="155"/>
      <c r="C6" s="156"/>
      <c r="D6" s="77"/>
      <c r="E6" s="78">
        <f t="shared" ref="E6:L6" si="0">SUM(E8:E15)</f>
        <v>0</v>
      </c>
      <c r="F6" s="79">
        <f t="shared" si="0"/>
        <v>0</v>
      </c>
      <c r="G6" s="79">
        <f t="shared" si="0"/>
        <v>0</v>
      </c>
      <c r="H6" s="79">
        <f t="shared" si="0"/>
        <v>0</v>
      </c>
      <c r="I6" s="79">
        <f t="shared" si="0"/>
        <v>0</v>
      </c>
      <c r="J6" s="79">
        <f t="shared" si="0"/>
        <v>0</v>
      </c>
      <c r="K6" s="79">
        <f t="shared" si="0"/>
        <v>0</v>
      </c>
      <c r="L6" s="80">
        <f t="shared" si="0"/>
        <v>0</v>
      </c>
      <c r="M6" s="81">
        <f>SUM(E6:L6)</f>
        <v>0</v>
      </c>
      <c r="N6" s="116"/>
    </row>
    <row r="7" spans="1:14" ht="13.8" customHeight="1" x14ac:dyDescent="0.45">
      <c r="A7" s="82" t="s">
        <v>62</v>
      </c>
      <c r="B7" s="83"/>
      <c r="C7" s="84" t="s">
        <v>1</v>
      </c>
      <c r="D7" s="85"/>
      <c r="E7" s="110">
        <f t="shared" ref="E7:L7" si="1">ROUNDDOWN(E6*110%,0)</f>
        <v>0</v>
      </c>
      <c r="F7" s="111">
        <f t="shared" si="1"/>
        <v>0</v>
      </c>
      <c r="G7" s="111">
        <f t="shared" si="1"/>
        <v>0</v>
      </c>
      <c r="H7" s="111">
        <f t="shared" si="1"/>
        <v>0</v>
      </c>
      <c r="I7" s="111">
        <f t="shared" si="1"/>
        <v>0</v>
      </c>
      <c r="J7" s="111">
        <f t="shared" si="1"/>
        <v>0</v>
      </c>
      <c r="K7" s="111">
        <f t="shared" si="1"/>
        <v>0</v>
      </c>
      <c r="L7" s="112">
        <f t="shared" si="1"/>
        <v>0</v>
      </c>
      <c r="M7" s="86">
        <f>SUM(E7:L7)</f>
        <v>0</v>
      </c>
      <c r="N7" s="117"/>
    </row>
    <row r="8" spans="1:14" ht="13.8" customHeight="1" x14ac:dyDescent="0.45">
      <c r="A8" s="89" t="s">
        <v>63</v>
      </c>
      <c r="B8" s="147" t="s">
        <v>59</v>
      </c>
      <c r="C8" s="148"/>
      <c r="D8" s="87"/>
      <c r="E8" s="88"/>
      <c r="F8" s="26"/>
      <c r="G8" s="26"/>
      <c r="H8" s="26"/>
      <c r="I8" s="26"/>
      <c r="J8" s="26"/>
      <c r="K8" s="26"/>
      <c r="L8" s="27"/>
      <c r="M8" s="30">
        <f>SUM(E8:L8)</f>
        <v>0</v>
      </c>
      <c r="N8" s="120"/>
    </row>
    <row r="9" spans="1:14" ht="13.8" customHeight="1" x14ac:dyDescent="0.45">
      <c r="A9" s="113" t="s">
        <v>77</v>
      </c>
      <c r="B9" s="147" t="s">
        <v>78</v>
      </c>
      <c r="C9" s="148"/>
      <c r="D9" s="87"/>
      <c r="E9" s="88"/>
      <c r="F9" s="26"/>
      <c r="G9" s="26"/>
      <c r="H9" s="26"/>
      <c r="I9" s="26"/>
      <c r="J9" s="26"/>
      <c r="K9" s="26"/>
      <c r="L9" s="27"/>
      <c r="M9" s="30">
        <f>SUM(E9:L9)</f>
        <v>0</v>
      </c>
      <c r="N9" s="121"/>
    </row>
    <row r="10" spans="1:14" ht="13.8" customHeight="1" x14ac:dyDescent="0.45">
      <c r="A10" s="113" t="s">
        <v>65</v>
      </c>
      <c r="B10" s="147" t="s">
        <v>67</v>
      </c>
      <c r="C10" s="148"/>
      <c r="D10" s="87"/>
      <c r="E10" s="88"/>
      <c r="F10" s="26"/>
      <c r="G10" s="26"/>
      <c r="H10" s="26"/>
      <c r="I10" s="26"/>
      <c r="J10" s="26"/>
      <c r="K10" s="26"/>
      <c r="L10" s="27"/>
      <c r="M10" s="30">
        <f>SUM(E10:L10)</f>
        <v>0</v>
      </c>
      <c r="N10" s="121"/>
    </row>
    <row r="11" spans="1:14" ht="13.8" customHeight="1" x14ac:dyDescent="0.45">
      <c r="A11" s="89" t="s">
        <v>66</v>
      </c>
      <c r="B11" s="147" t="s">
        <v>60</v>
      </c>
      <c r="C11" s="148"/>
      <c r="D11" s="87"/>
      <c r="E11" s="88"/>
      <c r="F11" s="26"/>
      <c r="G11" s="26"/>
      <c r="H11" s="26"/>
      <c r="I11" s="26"/>
      <c r="J11" s="26"/>
      <c r="K11" s="26"/>
      <c r="L11" s="27"/>
      <c r="M11" s="30">
        <f t="shared" ref="M11:M12" si="2">SUM(E11:L11)</f>
        <v>0</v>
      </c>
      <c r="N11" s="118"/>
    </row>
    <row r="12" spans="1:14" ht="13.8" customHeight="1" x14ac:dyDescent="0.45">
      <c r="A12" s="89"/>
      <c r="B12" s="108"/>
      <c r="C12" s="109"/>
      <c r="D12" s="87"/>
      <c r="E12" s="88"/>
      <c r="F12" s="26"/>
      <c r="G12" s="26"/>
      <c r="H12" s="26"/>
      <c r="I12" s="26"/>
      <c r="J12" s="26"/>
      <c r="K12" s="26"/>
      <c r="L12" s="27"/>
      <c r="M12" s="30">
        <f t="shared" si="2"/>
        <v>0</v>
      </c>
      <c r="N12" s="118"/>
    </row>
    <row r="13" spans="1:14" ht="13.8" customHeight="1" x14ac:dyDescent="0.45">
      <c r="A13" s="129"/>
      <c r="B13" s="90"/>
      <c r="C13" s="91"/>
      <c r="D13" s="92"/>
      <c r="E13" s="93"/>
      <c r="F13" s="10"/>
      <c r="G13" s="10"/>
      <c r="H13" s="10"/>
      <c r="I13" s="10"/>
      <c r="J13" s="10"/>
      <c r="K13" s="10"/>
      <c r="L13" s="11"/>
      <c r="M13" s="30">
        <f>SUM(E13:L13)</f>
        <v>0</v>
      </c>
      <c r="N13" s="118"/>
    </row>
    <row r="14" spans="1:14" ht="13.8" customHeight="1" x14ac:dyDescent="0.45">
      <c r="A14" s="129"/>
      <c r="B14" s="90"/>
      <c r="C14" s="91"/>
      <c r="D14" s="92"/>
      <c r="E14" s="93"/>
      <c r="F14" s="10"/>
      <c r="G14" s="10"/>
      <c r="H14" s="10"/>
      <c r="I14" s="10"/>
      <c r="J14" s="10"/>
      <c r="K14" s="10"/>
      <c r="L14" s="11"/>
      <c r="M14" s="30">
        <f>SUM(E14:L14)</f>
        <v>0</v>
      </c>
      <c r="N14" s="118"/>
    </row>
    <row r="15" spans="1:14" ht="13.8" customHeight="1" thickBot="1" x14ac:dyDescent="0.5">
      <c r="A15" s="130"/>
      <c r="B15" s="94"/>
      <c r="C15" s="95"/>
      <c r="D15" s="96"/>
      <c r="E15" s="127"/>
      <c r="F15" s="21"/>
      <c r="G15" s="21"/>
      <c r="H15" s="21"/>
      <c r="I15" s="21"/>
      <c r="J15" s="21"/>
      <c r="K15" s="21"/>
      <c r="L15" s="128"/>
      <c r="M15" s="97">
        <f>SUM(E15:L15)</f>
        <v>0</v>
      </c>
      <c r="N15" s="119"/>
    </row>
    <row r="16" spans="1:14" ht="13.8" customHeight="1" thickTop="1" x14ac:dyDescent="0.45">
      <c r="A16" s="124"/>
      <c r="B16" s="124"/>
      <c r="C16" s="124"/>
      <c r="D16" s="124"/>
      <c r="E16" s="107"/>
      <c r="F16" s="107"/>
      <c r="G16" s="107"/>
      <c r="H16" s="107"/>
      <c r="I16" s="107"/>
      <c r="J16" s="107"/>
      <c r="K16" s="107"/>
      <c r="L16" s="107"/>
      <c r="M16" s="107"/>
      <c r="N16" s="107"/>
    </row>
    <row r="17" spans="1:14" ht="13.8" customHeight="1" thickBot="1" x14ac:dyDescent="0.5">
      <c r="A17" s="125" t="s">
        <v>27</v>
      </c>
      <c r="B17" s="124"/>
      <c r="C17" s="124"/>
      <c r="D17" s="124"/>
      <c r="E17" s="107"/>
      <c r="F17" s="107"/>
      <c r="G17" s="107"/>
      <c r="H17" s="107"/>
      <c r="I17" s="107"/>
      <c r="J17" s="107"/>
      <c r="K17" s="107"/>
      <c r="L17" s="107"/>
      <c r="M17" s="4" t="s">
        <v>2</v>
      </c>
      <c r="N17" s="126"/>
    </row>
    <row r="18" spans="1:14" ht="13.8" customHeight="1" thickTop="1" x14ac:dyDescent="0.45">
      <c r="A18" s="151" t="s">
        <v>74</v>
      </c>
      <c r="B18" s="152"/>
      <c r="C18" s="153"/>
      <c r="D18" s="72" t="s">
        <v>69</v>
      </c>
      <c r="E18" s="73" t="s">
        <v>14</v>
      </c>
      <c r="F18" s="74" t="s">
        <v>15</v>
      </c>
      <c r="G18" s="74" t="s">
        <v>16</v>
      </c>
      <c r="H18" s="74" t="s">
        <v>17</v>
      </c>
      <c r="I18" s="74" t="s">
        <v>18</v>
      </c>
      <c r="J18" s="74" t="s">
        <v>19</v>
      </c>
      <c r="K18" s="74" t="s">
        <v>20</v>
      </c>
      <c r="L18" s="75" t="s">
        <v>21</v>
      </c>
      <c r="M18" s="76" t="s">
        <v>24</v>
      </c>
      <c r="N18" s="115" t="s">
        <v>68</v>
      </c>
    </row>
    <row r="19" spans="1:14" ht="13.8" customHeight="1" x14ac:dyDescent="0.45">
      <c r="A19" s="154"/>
      <c r="B19" s="155"/>
      <c r="C19" s="156"/>
      <c r="D19" s="77"/>
      <c r="E19" s="78">
        <f t="shared" ref="E19:L19" si="3">SUM(E21:E28)</f>
        <v>0</v>
      </c>
      <c r="F19" s="79">
        <f t="shared" si="3"/>
        <v>0</v>
      </c>
      <c r="G19" s="79">
        <f t="shared" si="3"/>
        <v>0</v>
      </c>
      <c r="H19" s="79">
        <f t="shared" si="3"/>
        <v>0</v>
      </c>
      <c r="I19" s="79">
        <f t="shared" si="3"/>
        <v>0</v>
      </c>
      <c r="J19" s="79">
        <f t="shared" si="3"/>
        <v>0</v>
      </c>
      <c r="K19" s="79">
        <f t="shared" si="3"/>
        <v>0</v>
      </c>
      <c r="L19" s="80">
        <f t="shared" si="3"/>
        <v>0</v>
      </c>
      <c r="M19" s="81">
        <f>SUM(E19:L19)</f>
        <v>0</v>
      </c>
      <c r="N19" s="116"/>
    </row>
    <row r="20" spans="1:14" ht="13.8" customHeight="1" x14ac:dyDescent="0.45">
      <c r="A20" s="82" t="s">
        <v>23</v>
      </c>
      <c r="B20" s="83"/>
      <c r="C20" s="84" t="s">
        <v>1</v>
      </c>
      <c r="D20" s="85"/>
      <c r="E20" s="110">
        <f t="shared" ref="E20:L20" si="4">ROUNDDOWN(E19*110%,0)</f>
        <v>0</v>
      </c>
      <c r="F20" s="111">
        <f t="shared" si="4"/>
        <v>0</v>
      </c>
      <c r="G20" s="111">
        <f t="shared" si="4"/>
        <v>0</v>
      </c>
      <c r="H20" s="111">
        <f t="shared" si="4"/>
        <v>0</v>
      </c>
      <c r="I20" s="111">
        <f t="shared" si="4"/>
        <v>0</v>
      </c>
      <c r="J20" s="111">
        <f t="shared" si="4"/>
        <v>0</v>
      </c>
      <c r="K20" s="111">
        <f t="shared" si="4"/>
        <v>0</v>
      </c>
      <c r="L20" s="112">
        <f t="shared" si="4"/>
        <v>0</v>
      </c>
      <c r="M20" s="86">
        <f>SUM(E20:L20)</f>
        <v>0</v>
      </c>
      <c r="N20" s="117"/>
    </row>
    <row r="21" spans="1:14" ht="13.8" customHeight="1" x14ac:dyDescent="0.45">
      <c r="A21" s="89" t="s">
        <v>63</v>
      </c>
      <c r="B21" s="147" t="s">
        <v>59</v>
      </c>
      <c r="C21" s="148"/>
      <c r="D21" s="87"/>
      <c r="E21" s="88"/>
      <c r="F21" s="26"/>
      <c r="G21" s="26"/>
      <c r="H21" s="26"/>
      <c r="I21" s="26"/>
      <c r="J21" s="26"/>
      <c r="K21" s="26"/>
      <c r="L21" s="27"/>
      <c r="M21" s="30">
        <f>SUM(E21:L21)</f>
        <v>0</v>
      </c>
      <c r="N21" s="120"/>
    </row>
    <row r="22" spans="1:14" ht="13.8" customHeight="1" x14ac:dyDescent="0.45">
      <c r="A22" s="113" t="s">
        <v>77</v>
      </c>
      <c r="B22" s="147" t="s">
        <v>78</v>
      </c>
      <c r="C22" s="148"/>
      <c r="D22" s="87"/>
      <c r="E22" s="88"/>
      <c r="F22" s="26"/>
      <c r="G22" s="26"/>
      <c r="H22" s="26"/>
      <c r="I22" s="26"/>
      <c r="J22" s="26"/>
      <c r="K22" s="26"/>
      <c r="L22" s="27"/>
      <c r="M22" s="30">
        <f>SUM(E22:L22)</f>
        <v>0</v>
      </c>
      <c r="N22" s="121"/>
    </row>
    <row r="23" spans="1:14" ht="13.8" customHeight="1" x14ac:dyDescent="0.45">
      <c r="A23" s="113" t="s">
        <v>65</v>
      </c>
      <c r="B23" s="147" t="s">
        <v>67</v>
      </c>
      <c r="C23" s="148"/>
      <c r="D23" s="87"/>
      <c r="E23" s="88"/>
      <c r="F23" s="26"/>
      <c r="G23" s="26"/>
      <c r="H23" s="26"/>
      <c r="I23" s="26"/>
      <c r="J23" s="26"/>
      <c r="K23" s="26"/>
      <c r="L23" s="27"/>
      <c r="M23" s="30">
        <f>SUM(E23:L23)</f>
        <v>0</v>
      </c>
      <c r="N23" s="121"/>
    </row>
    <row r="24" spans="1:14" ht="13.8" customHeight="1" x14ac:dyDescent="0.45">
      <c r="A24" s="89" t="s">
        <v>66</v>
      </c>
      <c r="B24" s="147" t="s">
        <v>60</v>
      </c>
      <c r="C24" s="148"/>
      <c r="D24" s="87"/>
      <c r="E24" s="88"/>
      <c r="F24" s="26"/>
      <c r="G24" s="26"/>
      <c r="H24" s="26"/>
      <c r="I24" s="26"/>
      <c r="J24" s="26"/>
      <c r="K24" s="26"/>
      <c r="L24" s="27"/>
      <c r="M24" s="30">
        <f t="shared" ref="M24:M25" si="5">SUM(E24:L24)</f>
        <v>0</v>
      </c>
      <c r="N24" s="118"/>
    </row>
    <row r="25" spans="1:14" ht="13.8" customHeight="1" x14ac:dyDescent="0.45">
      <c r="A25" s="131" t="s">
        <v>13</v>
      </c>
      <c r="B25" s="122"/>
      <c r="C25" s="123"/>
      <c r="D25" s="87"/>
      <c r="E25" s="88"/>
      <c r="F25" s="26"/>
      <c r="G25" s="26"/>
      <c r="H25" s="26"/>
      <c r="I25" s="26"/>
      <c r="J25" s="26"/>
      <c r="K25" s="26"/>
      <c r="L25" s="27"/>
      <c r="M25" s="30">
        <f t="shared" si="5"/>
        <v>0</v>
      </c>
      <c r="N25" s="118"/>
    </row>
    <row r="26" spans="1:14" ht="13.8" customHeight="1" x14ac:dyDescent="0.45">
      <c r="A26" s="129"/>
      <c r="B26" s="90"/>
      <c r="C26" s="91"/>
      <c r="D26" s="92"/>
      <c r="E26" s="93"/>
      <c r="F26" s="10"/>
      <c r="G26" s="10"/>
      <c r="H26" s="10"/>
      <c r="I26" s="10"/>
      <c r="J26" s="10"/>
      <c r="K26" s="10"/>
      <c r="L26" s="11"/>
      <c r="M26" s="30">
        <f>SUM(E26:L26)</f>
        <v>0</v>
      </c>
      <c r="N26" s="118"/>
    </row>
    <row r="27" spans="1:14" ht="13.8" customHeight="1" x14ac:dyDescent="0.45">
      <c r="A27" s="129"/>
      <c r="B27" s="90"/>
      <c r="C27" s="91"/>
      <c r="D27" s="92"/>
      <c r="E27" s="93"/>
      <c r="F27" s="10"/>
      <c r="G27" s="10"/>
      <c r="H27" s="10"/>
      <c r="I27" s="10"/>
      <c r="J27" s="10"/>
      <c r="K27" s="10"/>
      <c r="L27" s="11"/>
      <c r="M27" s="30">
        <f>SUM(E27:L27)</f>
        <v>0</v>
      </c>
      <c r="N27" s="118"/>
    </row>
    <row r="28" spans="1:14" ht="13.8" customHeight="1" thickBot="1" x14ac:dyDescent="0.5">
      <c r="A28" s="130"/>
      <c r="B28" s="94"/>
      <c r="C28" s="95"/>
      <c r="D28" s="96"/>
      <c r="E28" s="127"/>
      <c r="F28" s="21"/>
      <c r="G28" s="21"/>
      <c r="H28" s="21"/>
      <c r="I28" s="21"/>
      <c r="J28" s="21"/>
      <c r="K28" s="21"/>
      <c r="L28" s="128"/>
      <c r="M28" s="97">
        <f>SUM(E28:L28)</f>
        <v>0</v>
      </c>
      <c r="N28" s="119"/>
    </row>
    <row r="29" spans="1:14" ht="13.8" customHeight="1" thickTop="1" thickBot="1" x14ac:dyDescent="0.5">
      <c r="A29" s="98"/>
      <c r="B29" s="98"/>
      <c r="C29" s="98"/>
      <c r="D29" s="98"/>
      <c r="E29" s="99"/>
      <c r="F29" s="99"/>
      <c r="G29" s="99"/>
      <c r="H29" s="99"/>
      <c r="I29" s="99"/>
      <c r="J29" s="99"/>
      <c r="K29" s="99"/>
      <c r="L29" s="99"/>
      <c r="M29" s="99"/>
    </row>
    <row r="30" spans="1:14" ht="13.8" customHeight="1" x14ac:dyDescent="0.45">
      <c r="A30" s="98"/>
      <c r="B30" s="98"/>
      <c r="C30" s="149" t="s">
        <v>61</v>
      </c>
      <c r="D30" s="150"/>
      <c r="E30" s="79">
        <f>E6*E19*60</f>
        <v>0</v>
      </c>
      <c r="F30" s="79">
        <f t="shared" ref="F30:L30" si="6">F6*F19*60</f>
        <v>0</v>
      </c>
      <c r="G30" s="79">
        <f t="shared" si="6"/>
        <v>0</v>
      </c>
      <c r="H30" s="79">
        <f t="shared" si="6"/>
        <v>0</v>
      </c>
      <c r="I30" s="79">
        <f t="shared" si="6"/>
        <v>0</v>
      </c>
      <c r="J30" s="79">
        <f t="shared" si="6"/>
        <v>0</v>
      </c>
      <c r="K30" s="79">
        <f t="shared" si="6"/>
        <v>0</v>
      </c>
      <c r="L30" s="79">
        <f t="shared" si="6"/>
        <v>0</v>
      </c>
      <c r="M30" s="100">
        <f>SUM(E30:L30)</f>
        <v>0</v>
      </c>
    </row>
    <row r="31" spans="1:14" ht="13.8" customHeight="1" thickBot="1" x14ac:dyDescent="0.5">
      <c r="A31" s="98"/>
      <c r="B31" s="98"/>
      <c r="C31" s="101"/>
      <c r="D31" s="102" t="s">
        <v>1</v>
      </c>
      <c r="E31" s="103">
        <f>SUM(E7,E20*60)</f>
        <v>0</v>
      </c>
      <c r="F31" s="103">
        <f t="shared" ref="F31:L31" si="7">SUM(F7,F20*60)</f>
        <v>0</v>
      </c>
      <c r="G31" s="103">
        <f t="shared" si="7"/>
        <v>0</v>
      </c>
      <c r="H31" s="103">
        <f t="shared" si="7"/>
        <v>0</v>
      </c>
      <c r="I31" s="103">
        <f t="shared" si="7"/>
        <v>0</v>
      </c>
      <c r="J31" s="103">
        <f t="shared" si="7"/>
        <v>0</v>
      </c>
      <c r="K31" s="103">
        <f t="shared" si="7"/>
        <v>0</v>
      </c>
      <c r="L31" s="103">
        <f t="shared" si="7"/>
        <v>0</v>
      </c>
      <c r="M31" s="104">
        <f>SUM(E31:L31)</f>
        <v>0</v>
      </c>
    </row>
    <row r="32" spans="1:14" ht="13.8" customHeight="1" x14ac:dyDescent="0.45">
      <c r="A32" s="98"/>
      <c r="B32" s="98"/>
      <c r="C32" s="105"/>
      <c r="D32" s="106"/>
      <c r="E32" s="107"/>
      <c r="F32" s="107"/>
      <c r="G32" s="107"/>
      <c r="H32" s="107"/>
      <c r="I32" s="107"/>
      <c r="J32" s="107"/>
      <c r="K32" s="107"/>
      <c r="L32" s="107"/>
      <c r="M32" s="107"/>
    </row>
    <row r="33" spans="1:1" ht="13.8" customHeight="1" x14ac:dyDescent="0.45">
      <c r="A33" s="45" t="s">
        <v>72</v>
      </c>
    </row>
    <row r="34" spans="1:1" ht="13.8" customHeight="1" x14ac:dyDescent="0.45">
      <c r="A34" s="114" t="s">
        <v>79</v>
      </c>
    </row>
    <row r="35" spans="1:1" ht="13.8" customHeight="1" x14ac:dyDescent="0.45">
      <c r="A35" s="114" t="s">
        <v>71</v>
      </c>
    </row>
  </sheetData>
  <protectedRanges>
    <protectedRange sqref="A13:D16 A30:B32 E8:L17 B17:D17 E21:L29 A26:D29 B25 A8:B12 A21:B24" name="範囲1"/>
    <protectedRange sqref="A17" name="範囲1_1"/>
    <protectedRange sqref="A25" name="範囲2"/>
  </protectedRanges>
  <mergeCells count="12">
    <mergeCell ref="B2:D2"/>
    <mergeCell ref="B8:C8"/>
    <mergeCell ref="B9:C9"/>
    <mergeCell ref="B10:C10"/>
    <mergeCell ref="C30:D30"/>
    <mergeCell ref="A5:C6"/>
    <mergeCell ref="A18:C19"/>
    <mergeCell ref="B21:C21"/>
    <mergeCell ref="B22:C22"/>
    <mergeCell ref="B23:C23"/>
    <mergeCell ref="B11:C11"/>
    <mergeCell ref="B24:C24"/>
  </mergeCells>
  <phoneticPr fontId="8"/>
  <pageMargins left="0.70866141732283472" right="0.31496062992125984" top="0.74803149606299213" bottom="0.55118110236220474"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システム</vt:lpstr>
      <vt:lpstr>付帯機器類</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2021-10-16T10:44:04Z</dcterms:created>
  <dcterms:modified xsi:type="dcterms:W3CDTF">2026-07-31T00:18:13Z</dcterms:modified>
</cp:coreProperties>
</file>